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125" windowWidth="15480" windowHeight="8415"/>
  </bookViews>
  <sheets>
    <sheet name="2020" sheetId="22" r:id="rId1"/>
    <sheet name="2021" sheetId="23" r:id="rId2"/>
    <sheet name="2022" sheetId="24" r:id="rId3"/>
  </sheets>
  <externalReferences>
    <externalReference r:id="rId4"/>
    <externalReference r:id="rId5"/>
  </externalReferences>
  <definedNames>
    <definedName name="_____Arr1" localSheetId="0">#REF!</definedName>
    <definedName name="_____Arr1" localSheetId="1">#REF!</definedName>
    <definedName name="_____Arr1" localSheetId="2">#REF!</definedName>
    <definedName name="_____Arr1">#REF!</definedName>
    <definedName name="_____Arr2" localSheetId="0">#REF!</definedName>
    <definedName name="_____Arr2" localSheetId="1">#REF!</definedName>
    <definedName name="_____Arr2" localSheetId="2">#REF!</definedName>
    <definedName name="_____Arr2">#REF!</definedName>
    <definedName name="_____Arr3" localSheetId="0">#REF!</definedName>
    <definedName name="_____Arr3" localSheetId="1">#REF!</definedName>
    <definedName name="_____Arr3" localSheetId="2">#REF!</definedName>
    <definedName name="_____Arr3">#REF!</definedName>
    <definedName name="_____Arr4" localSheetId="0">#REF!</definedName>
    <definedName name="_____Arr4" localSheetId="1">#REF!</definedName>
    <definedName name="_____Arr4" localSheetId="2">#REF!</definedName>
    <definedName name="_____Arr4">#REF!</definedName>
    <definedName name="___Arr1" localSheetId="0">#REF!</definedName>
    <definedName name="___Arr1" localSheetId="1">#REF!</definedName>
    <definedName name="___Arr1" localSheetId="2">#REF!</definedName>
    <definedName name="___Arr1">#REF!</definedName>
    <definedName name="___Arr2" localSheetId="0">#REF!</definedName>
    <definedName name="___Arr2" localSheetId="1">#REF!</definedName>
    <definedName name="___Arr2" localSheetId="2">#REF!</definedName>
    <definedName name="___Arr2">#REF!</definedName>
    <definedName name="___Arr3" localSheetId="0">#REF!</definedName>
    <definedName name="___Arr3" localSheetId="1">#REF!</definedName>
    <definedName name="___Arr3" localSheetId="2">#REF!</definedName>
    <definedName name="___Arr3">#REF!</definedName>
    <definedName name="___Arr4" localSheetId="0">#REF!</definedName>
    <definedName name="___Arr4" localSheetId="1">#REF!</definedName>
    <definedName name="___Arr4" localSheetId="2">#REF!</definedName>
    <definedName name="___Arr4">#REF!</definedName>
    <definedName name="__Arr1" localSheetId="0">#REF!</definedName>
    <definedName name="__Arr1" localSheetId="1">#REF!</definedName>
    <definedName name="__Arr1" localSheetId="2">#REF!</definedName>
    <definedName name="__Arr1">#REF!</definedName>
    <definedName name="__Arr2" localSheetId="0">#REF!</definedName>
    <definedName name="__Arr2" localSheetId="1">#REF!</definedName>
    <definedName name="__Arr2" localSheetId="2">#REF!</definedName>
    <definedName name="__Arr2">#REF!</definedName>
    <definedName name="__Arr3" localSheetId="0">#REF!</definedName>
    <definedName name="__Arr3" localSheetId="1">#REF!</definedName>
    <definedName name="__Arr3" localSheetId="2">#REF!</definedName>
    <definedName name="__Arr3">#REF!</definedName>
    <definedName name="__Arr4" localSheetId="0">#REF!</definedName>
    <definedName name="__Arr4" localSheetId="1">#REF!</definedName>
    <definedName name="__Arr4" localSheetId="2">#REF!</definedName>
    <definedName name="__Arr4">#REF!</definedName>
    <definedName name="_Arr1" localSheetId="0">#REF!</definedName>
    <definedName name="_Arr1" localSheetId="1">#REF!</definedName>
    <definedName name="_Arr1" localSheetId="2">#REF!</definedName>
    <definedName name="_Arr1">#REF!</definedName>
    <definedName name="_Arr2" localSheetId="0">#REF!</definedName>
    <definedName name="_Arr2" localSheetId="1">#REF!</definedName>
    <definedName name="_Arr2" localSheetId="2">#REF!</definedName>
    <definedName name="_Arr2">#REF!</definedName>
    <definedName name="_Arr3" localSheetId="0">#REF!</definedName>
    <definedName name="_Arr3" localSheetId="1">#REF!</definedName>
    <definedName name="_Arr3" localSheetId="2">#REF!</definedName>
    <definedName name="_Arr3">#REF!</definedName>
    <definedName name="_Arr4" localSheetId="0">#REF!</definedName>
    <definedName name="_Arr4" localSheetId="1">#REF!</definedName>
    <definedName name="_Arr4" localSheetId="2">#REF!</definedName>
    <definedName name="_Arr4">#REF!</definedName>
    <definedName name="Arrays1" localSheetId="0">#REF!</definedName>
    <definedName name="Arrays1" localSheetId="1">#REF!</definedName>
    <definedName name="Arrays1" localSheetId="2">#REF!</definedName>
    <definedName name="Arrays1">#REF!</definedName>
    <definedName name="Arrays2" localSheetId="0">#REF!</definedName>
    <definedName name="Arrays2" localSheetId="1">#REF!</definedName>
    <definedName name="Arrays2" localSheetId="2">#REF!</definedName>
    <definedName name="Arrays2">#REF!</definedName>
    <definedName name="Arrays3" localSheetId="0">#REF!</definedName>
    <definedName name="Arrays3" localSheetId="1">#REF!</definedName>
    <definedName name="Arrays3" localSheetId="2">#REF!</definedName>
    <definedName name="Arrays3">#REF!</definedName>
    <definedName name="Arrays4" localSheetId="0">#REF!</definedName>
    <definedName name="Arrays4" localSheetId="1">#REF!</definedName>
    <definedName name="Arrays4" localSheetId="2">#REF!</definedName>
    <definedName name="Arrays4">#REF!</definedName>
    <definedName name="ArrWork" localSheetId="0">#REF!,#REF!,#REF!,#REF!,#REF!,#REF!,#REF!,#REF!,#REF!,#REF!,#REF!,#REF!,#REF!</definedName>
    <definedName name="ArrWork" localSheetId="1">#REF!,#REF!,#REF!,#REF!,#REF!,#REF!,#REF!,#REF!,#REF!,#REF!,#REF!,#REF!,#REF!</definedName>
    <definedName name="ArrWork" localSheetId="2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 localSheetId="1">#REF!</definedName>
    <definedName name="CellOne" localSheetId="2">#REF!</definedName>
    <definedName name="CellOne">#REF!</definedName>
    <definedName name="COne" localSheetId="0">#REF!</definedName>
    <definedName name="COne" localSheetId="1">#REF!</definedName>
    <definedName name="COne" localSheetId="2">#REF!</definedName>
    <definedName name="COne">#REF!</definedName>
    <definedName name="FFF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gggg" localSheetId="0">#REF!</definedName>
    <definedName name="gggg" localSheetId="1">#REF!</definedName>
    <definedName name="gggg" localSheetId="2">#REF!</definedName>
    <definedName name="gggg">#REF!</definedName>
    <definedName name="Ver" localSheetId="0">[1]Служебн!#REF!</definedName>
    <definedName name="Ver" localSheetId="1">[1]Служебн!#REF!</definedName>
    <definedName name="Ver" localSheetId="2">[1]Служебн!#REF!</definedName>
    <definedName name="Ver">[1]Служебн!#REF!</definedName>
    <definedName name="WorkArr" localSheetId="0">#REF!,#REF!,#REF!,#REF!,#REF!,#REF!,#REF!,#REF!,#REF!,#REF!,#REF!,#REF!,#REF!</definedName>
    <definedName name="WorkArr" localSheetId="1">#REF!,#REF!,#REF!,#REF!,#REF!,#REF!,#REF!,#REF!,#REF!,#REF!,#REF!,#REF!,#REF!</definedName>
    <definedName name="WorkArr" localSheetId="2">#REF!,#REF!,#REF!,#REF!,#REF!,#REF!,#REF!,#REF!,#REF!,#REF!,#REF!,#REF!,#REF!</definedName>
    <definedName name="WorkArr">#REF!,#REF!,#REF!,#REF!,#REF!,#REF!,#REF!,#REF!,#REF!,#REF!,#REF!,#REF!,#REF!</definedName>
    <definedName name="а" localSheetId="0">[1]Служебн!#REF!</definedName>
    <definedName name="а" localSheetId="1">[1]Служебн!#REF!</definedName>
    <definedName name="а" localSheetId="2">[1]Служебн!#REF!</definedName>
    <definedName name="а">[1]Служебн!#REF!</definedName>
    <definedName name="аг2" localSheetId="0">#REF!</definedName>
    <definedName name="аг2" localSheetId="1">#REF!</definedName>
    <definedName name="аг2" localSheetId="2">#REF!</definedName>
    <definedName name="аг2">#REF!</definedName>
    <definedName name="апп" localSheetId="0">[1]Служебн!#REF!</definedName>
    <definedName name="апп" localSheetId="1">[1]Служебн!#REF!</definedName>
    <definedName name="апп" localSheetId="2">[1]Служебн!#REF!</definedName>
    <definedName name="апп">[1]Служебн!#REF!</definedName>
    <definedName name="апрооо" localSheetId="0">#REF!</definedName>
    <definedName name="апрооо" localSheetId="1">#REF!</definedName>
    <definedName name="апрооо" localSheetId="2">#REF!</definedName>
    <definedName name="апрооо">#REF!</definedName>
    <definedName name="ввв" localSheetId="0">[1]Служебн!#REF!</definedName>
    <definedName name="ввв" localSheetId="1">[1]Служебн!#REF!</definedName>
    <definedName name="ввв" localSheetId="2">[1]Служебн!#REF!</definedName>
    <definedName name="ввв">[1]Служебн!#REF!</definedName>
    <definedName name="вввв" localSheetId="0">#REF!</definedName>
    <definedName name="вввв" localSheetId="1">#REF!</definedName>
    <definedName name="вввв" localSheetId="2">#REF!</definedName>
    <definedName name="вввв">#REF!</definedName>
    <definedName name="г" localSheetId="0">[1]Служебн!#REF!</definedName>
    <definedName name="г" localSheetId="1">[1]Служебн!#REF!</definedName>
    <definedName name="г" localSheetId="2">[1]Служебн!#REF!</definedName>
    <definedName name="г">[1]Служебн!#REF!</definedName>
    <definedName name="д" localSheetId="0">[1]Служебн!#REF!</definedName>
    <definedName name="д" localSheetId="1">[1]Служебн!#REF!</definedName>
    <definedName name="д" localSheetId="2">[1]Служебн!#REF!</definedName>
    <definedName name="д">[1]Служебн!#REF!</definedName>
    <definedName name="ддддддд" localSheetId="0">[1]Служебн!#REF!</definedName>
    <definedName name="ддддддд" localSheetId="1">[1]Служебн!#REF!</definedName>
    <definedName name="ддддддд" localSheetId="2">[1]Служебн!#REF!</definedName>
    <definedName name="ддддддд">[1]Служебн!#REF!</definedName>
    <definedName name="дл" localSheetId="0">[1]Служебн!#REF!</definedName>
    <definedName name="дл" localSheetId="1">[1]Служебн!#REF!</definedName>
    <definedName name="дл" localSheetId="2">[1]Служебн!#REF!</definedName>
    <definedName name="дл">[1]Служебн!#REF!</definedName>
    <definedName name="ж" localSheetId="0">[1]Служебн!#REF!</definedName>
    <definedName name="ж" localSheetId="1">[1]Служебн!#REF!</definedName>
    <definedName name="ж" localSheetId="2">[1]Служебн!#REF!</definedName>
    <definedName name="ж">[1]Служебн!#REF!</definedName>
    <definedName name="з" localSheetId="0">[1]Служебн!#REF!</definedName>
    <definedName name="з" localSheetId="1">[1]Служебн!#REF!</definedName>
    <definedName name="з" localSheetId="2">[1]Служебн!#REF!</definedName>
    <definedName name="з">[1]Служебн!#REF!</definedName>
    <definedName name="_xlnm.Print_Titles" localSheetId="0">'2020'!$A:$B</definedName>
    <definedName name="_xlnm.Print_Titles" localSheetId="1">'2021'!$A:$B</definedName>
    <definedName name="_xlnm.Print_Titles" localSheetId="2">'2022'!$A:$B</definedName>
    <definedName name="ии" localSheetId="0">[1]Служебн!#REF!</definedName>
    <definedName name="ии" localSheetId="1">[1]Служебн!#REF!</definedName>
    <definedName name="ии" localSheetId="2">[1]Служебн!#REF!</definedName>
    <definedName name="ии">[1]Служебн!#REF!</definedName>
    <definedName name="л" localSheetId="0">[1]Служебн!#REF!</definedName>
    <definedName name="л" localSheetId="1">[1]Служебн!#REF!</definedName>
    <definedName name="л" localSheetId="2">[1]Служебн!#REF!</definedName>
    <definedName name="л">[1]Служебн!#REF!</definedName>
    <definedName name="лллл" localSheetId="0">#REF!</definedName>
    <definedName name="лллл" localSheetId="1">#REF!</definedName>
    <definedName name="лллл" localSheetId="2">#REF!</definedName>
    <definedName name="лллл">#REF!</definedName>
    <definedName name="о" localSheetId="0">#REF!</definedName>
    <definedName name="о" localSheetId="1">#REF!</definedName>
    <definedName name="о" localSheetId="2">#REF!</definedName>
    <definedName name="о">#REF!</definedName>
    <definedName name="_xlnm.Print_Area" localSheetId="0">'2020'!$A$1:$AN$54</definedName>
    <definedName name="_xlnm.Print_Area" localSheetId="1">'2021'!$A$1:$AN$54</definedName>
    <definedName name="_xlnm.Print_Area" localSheetId="2">'2022'!$A$1:$AN$54</definedName>
    <definedName name="Обновить">"Текст 4"</definedName>
    <definedName name="ооо" localSheetId="0">#REF!</definedName>
    <definedName name="ооо" localSheetId="1">#REF!</definedName>
    <definedName name="ооо" localSheetId="2">#REF!</definedName>
    <definedName name="ооо">#REF!</definedName>
    <definedName name="ост" localSheetId="0">#REF!</definedName>
    <definedName name="ост" localSheetId="1">#REF!</definedName>
    <definedName name="ост" localSheetId="2">#REF!</definedName>
    <definedName name="ост">#REF!</definedName>
    <definedName name="павр" localSheetId="0">#REF!</definedName>
    <definedName name="павр" localSheetId="1">#REF!</definedName>
    <definedName name="павр" localSheetId="2">#REF!</definedName>
    <definedName name="павр">#REF!</definedName>
    <definedName name="пммм" localSheetId="0">#REF!</definedName>
    <definedName name="пммм" localSheetId="1">#REF!</definedName>
    <definedName name="пммм" localSheetId="2">#REF!</definedName>
    <definedName name="пммм">#REF!</definedName>
    <definedName name="ппп4" localSheetId="0">#REF!</definedName>
    <definedName name="ппп4" localSheetId="1">#REF!</definedName>
    <definedName name="ппп4" localSheetId="2">#REF!</definedName>
    <definedName name="ппп4">#REF!</definedName>
    <definedName name="пппппп" localSheetId="0">#REF!</definedName>
    <definedName name="пппппп" localSheetId="1">#REF!</definedName>
    <definedName name="пппппп" localSheetId="2">#REF!</definedName>
    <definedName name="пппппп">#REF!</definedName>
    <definedName name="пр" localSheetId="0">[1]Служебн!#REF!</definedName>
    <definedName name="пр" localSheetId="1">[1]Служебн!#REF!</definedName>
    <definedName name="пр" localSheetId="2">[1]Служебн!#REF!</definedName>
    <definedName name="пр">[1]Служебн!#REF!</definedName>
    <definedName name="прав" localSheetId="0">[1]Служебн!#REF!</definedName>
    <definedName name="прав" localSheetId="1">[1]Служебн!#REF!</definedName>
    <definedName name="прав" localSheetId="2">[1]Служебн!#REF!</definedName>
    <definedName name="прав">[1]Служебн!#REF!</definedName>
    <definedName name="р" localSheetId="0">[1]Служебн!#REF!</definedName>
    <definedName name="р" localSheetId="1">[1]Служебн!#REF!</definedName>
    <definedName name="р" localSheetId="2">[1]Служебн!#REF!</definedName>
    <definedName name="р">[1]Служебн!#REF!</definedName>
    <definedName name="рр" localSheetId="0">[1]Служебн!#REF!</definedName>
    <definedName name="рр" localSheetId="1">[1]Служебн!#REF!</definedName>
    <definedName name="рр" localSheetId="2">[1]Служебн!#REF!</definedName>
    <definedName name="рр">[1]Служебн!#REF!</definedName>
    <definedName name="сс" localSheetId="0">#REF!</definedName>
    <definedName name="сс" localSheetId="1">#REF!</definedName>
    <definedName name="сс" localSheetId="2">#REF!</definedName>
    <definedName name="сс">#REF!</definedName>
    <definedName name="стом" localSheetId="0">#REF!</definedName>
    <definedName name="стом" localSheetId="1">#REF!</definedName>
    <definedName name="стом" localSheetId="2">#REF!</definedName>
    <definedName name="стом">#REF!</definedName>
    <definedName name="э" localSheetId="0">[1]Служебн!#REF!</definedName>
    <definedName name="э" localSheetId="1">[1]Служебн!#REF!</definedName>
    <definedName name="э" localSheetId="2">[1]Служебн!#REF!</definedName>
    <definedName name="э">[1]Служебн!#REF!</definedName>
  </definedNames>
  <calcPr calcId="145621"/>
</workbook>
</file>

<file path=xl/calcChain.xml><?xml version="1.0" encoding="utf-8"?>
<calcChain xmlns="http://schemas.openxmlformats.org/spreadsheetml/2006/main">
  <c r="AM62" i="24" l="1"/>
  <c r="AF62" i="24"/>
  <c r="V62" i="24"/>
  <c r="AM62" i="23"/>
  <c r="AF62" i="23"/>
  <c r="V62" i="23"/>
  <c r="AM62" i="22"/>
  <c r="AF62" i="22"/>
  <c r="V62" i="22"/>
</calcChain>
</file>

<file path=xl/sharedStrings.xml><?xml version="1.0" encoding="utf-8"?>
<sst xmlns="http://schemas.openxmlformats.org/spreadsheetml/2006/main" count="407" uniqueCount="104">
  <si>
    <t>тыс. рублей</t>
  </si>
  <si>
    <t>№ п/п</t>
  </si>
  <si>
    <t>Наименование муниципальных районов и городских округов области</t>
  </si>
  <si>
    <t>Организация деятельности органов местного самоуправления муниципальных образований области в связи с осуществлением переданных полномочий</t>
  </si>
  <si>
    <t>Питание</t>
  </si>
  <si>
    <t>Мягкий инвентарь и обмундирование</t>
  </si>
  <si>
    <t>Медикаменты</t>
  </si>
  <si>
    <t>Численность штатных работников, привлекаемых для осуществления отдельных государственных полномочий</t>
  </si>
  <si>
    <t>Расходы на обеспечение деятельности штатных работников исходя из норматива 20,0 тыс. рублей на 1 штатного работника в год</t>
  </si>
  <si>
    <t xml:space="preserve">Количество дней обучения в течение учебного года
</t>
  </si>
  <si>
    <t xml:space="preserve">Сумма 
(гр.3хгр.4х
гр.5/1000)
</t>
  </si>
  <si>
    <t xml:space="preserve">Количество дней пребывания в группе продленного дня в течение учебного года </t>
  </si>
  <si>
    <t>Дети из многодетных, малоимущих семей и семей, находящихся в социально опасном положении</t>
  </si>
  <si>
    <t xml:space="preserve">Размер стоимости мягкого инвентаря и обмундирования в год на одного воспитанника
</t>
  </si>
  <si>
    <t>В возрасте от 6 до 10 лет</t>
  </si>
  <si>
    <t>В возрасте от 11 до 17 лет</t>
  </si>
  <si>
    <t>Численность</t>
  </si>
  <si>
    <t xml:space="preserve">Размер стоимости питания в день на одного обучающегося </t>
  </si>
  <si>
    <t xml:space="preserve">Численность </t>
  </si>
  <si>
    <t>человек</t>
  </si>
  <si>
    <t>рублей</t>
  </si>
  <si>
    <t>дней</t>
  </si>
  <si>
    <t>единиц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</si>
  <si>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</si>
  <si>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</si>
  <si>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</si>
  <si>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</si>
  <si>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</si>
  <si>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</si>
  <si>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</si>
  <si>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</si>
  <si>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</si>
  <si>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</si>
  <si>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</si>
  <si>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</si>
  <si>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</si>
  <si>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</si>
  <si>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</si>
  <si>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</si>
  <si>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</si>
  <si>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</si>
  <si>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</si>
  <si>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</si>
  <si>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</si>
  <si>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</si>
  <si>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</si>
  <si>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</si>
  <si>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</si>
  <si>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</si>
  <si>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</si>
  <si>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</si>
  <si>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</si>
  <si>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</si>
  <si>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</si>
  <si>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</si>
  <si>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</si>
  <si>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</si>
  <si>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</si>
  <si>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</si>
  <si>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</si>
  <si>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</si>
  <si>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</si>
  <si>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>Всего</t>
  </si>
  <si>
    <t>чел.</t>
  </si>
  <si>
    <t>Питание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</si>
  <si>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 xml:space="preserve">Размер стоимости питания в день на одного обучающегося в муниципальной образовательной организации
</t>
  </si>
  <si>
    <t>Плановое количество обучающихся 1-4 классов в муниципальных образовательных учреждениях</t>
  </si>
  <si>
    <t>Размер стоимости молока в день на одного обучающегося 1-4 классов в муниципальном образовательном учреждении</t>
  </si>
  <si>
    <t>Частичное  финансирование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</si>
  <si>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 xml:space="preserve">Размер стоимости питания в день на одного воспитанника в муниципальной образовательной организации
</t>
  </si>
  <si>
    <t>Среднегодовое количество дней функционирования муниципальных образовательных организаций</t>
  </si>
  <si>
    <t xml:space="preserve">Размер стоимости медикаментов на одну группу воспитанников в муниципальном образовательном учреждении, в год 
</t>
  </si>
  <si>
    <t xml:space="preserve">Сумма (гр.8х(гр.9хгр.10+гр.11хгр.12+ гр.13хгр.14+гр.15хгр.16)/1000
</t>
  </si>
  <si>
    <t xml:space="preserve">Сумма (гр.18хгр.19хгр.20)/1000
</t>
  </si>
  <si>
    <t>Размер субвенции (гр.6+гр.17+гр.21)</t>
  </si>
  <si>
    <t xml:space="preserve">Сумма  
(гр.23 х гр.24 х гр.25)/1000
</t>
  </si>
  <si>
    <t xml:space="preserve">Сумма   (гр.23 х гр.27)/1000
</t>
  </si>
  <si>
    <t xml:space="preserve">Сумма  
(гр.29хгр.30)/1000
</t>
  </si>
  <si>
    <t xml:space="preserve">Размер субвенции (гр.26+гр.28+ гр.31)
</t>
  </si>
  <si>
    <t>Дети-инвалиды, дети-сироты и дети, оставшиеся без попечения родителей, находящиеся под опекой (попечительством), дети беженцев и переселенцев, проживающих в центрах временного размещения беженцев и переселенцев, дети беженцев и вынужденных переселенцев, прибывших с территории Украины, а также граждан, вынужденно покинцвших территорию Украины</t>
  </si>
  <si>
    <t>Предоставление питания обучающимся в муниципальных образовательных организациях, реализующих образовательные программы  начального общего, основного общего и среднего  общего образования</t>
  </si>
  <si>
    <t>Питание обучающимся, посещающим группы продленного дня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</t>
  </si>
  <si>
    <t>Обеспечение молоком для питания обучающихся 1-4 классов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 (за исключением обучающихся, состоящих на полном государственном обеспечении)</t>
  </si>
  <si>
    <t>(тыс. рублей)</t>
  </si>
  <si>
    <t>Расчет распределения на 2020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</si>
  <si>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Размер субвенции (гр.36+гр.37)</t>
  </si>
  <si>
    <t>Итого размер субвенции (гр.22+гр.32+гр.38)</t>
  </si>
  <si>
    <t>Расчет распределения на 2021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</si>
  <si>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Всего количество детей, посещающих группы продленного дня  в гпд льготников</t>
  </si>
  <si>
    <t>БЕЗ УЧЕТА АТКАРСКА</t>
  </si>
  <si>
    <t>Норматив среднемесячного размера оплаты труда штатного работника с учетом  начислений на выплаты по оплате труда 
с 1 января 2020 года по 30 сентября 2020 года</t>
  </si>
  <si>
    <t>Норматив среднемесячного размера оплаты труда штатного работника с учетом  начислений на выплаты по оплате труда 
с 1 октября 2020 года по 31 декабря 2020 года</t>
  </si>
  <si>
    <t>Расходы на оплату труда штатных работников с учетом  начислений на выплаты по оплате труда года с учетом индексации</t>
  </si>
  <si>
    <t>Плановое количество детей из многодетных, малоимущих семей и семей, находящихся в социально опасном положении, детей-инвалидов, детей-сирот и детей, оставшихся без попечения родителей, находящихся под опекой (попечительством), детей беженцев и переселенцев, проживающих в центрах временного размещения беженцев и переселенцев, дети беженцев и вынужденных переселенцев, прибывших с территории Украины, а также граждан, вынужденно покинцвших территорию Украины (за исключением получающих питание в группах продленного дня)</t>
  </si>
  <si>
    <t xml:space="preserve">Плановое количество детей из многодетных, малоимущих семей и семей, находящихся в социально опасном положении, детей-инвалидов, детей-сирот и детей, оставшихся без попечения родителей, находящихся под опекой (попечительством)
</t>
  </si>
  <si>
    <t xml:space="preserve">Плановое количество групп воспитанников в муниципальной образовательной организации
</t>
  </si>
  <si>
    <t>Ал.Гайский</t>
  </si>
  <si>
    <t>г.  Шиханы</t>
  </si>
  <si>
    <t>п. Михайловский</t>
  </si>
  <si>
    <t>Норматив среднемесячного размера оплаты труда штатного работника с учетом  начислений на выплаты по оплате труда 
с 1 января 2021 года по 30 сентября 2021 года</t>
  </si>
  <si>
    <t>Норматив среднемесячного размера оплаты труда штатного работника с учетом  начислений на выплаты по оплате труда 
с 1 октября 2021 года по 31 декабря 2021 года</t>
  </si>
  <si>
    <t>Расчет распределения на 2022 год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</si>
  <si>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Норматив среднемесячного размера оплаты труда штатного работника с учетом  начислений на выплаты по оплате труда 
с 1 января 2022 года по 30 сентября 2022 года</t>
  </si>
  <si>
    <t>Норматив среднемесячного размера оплаты труда штатного работника с учетом  начислений на выплаты по оплате труда 
с 1 октября 2022 года по 31 декабря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</si>
</sst>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#,##0.00;[Red]\-#,##0.00;0.00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_-* #,##0.00\ _р_._-;\-* #,##0.00\ _р_._-;_-* &quot;-&quot;??\ _р_._-;_-@_-"/>
    <numFmt numFmtId="171" formatCode="#,##0.0_ ;\-#,##0.0\ 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12"/>
      <name val="Times New Roman"/>
      <family val="1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8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"/>
      <color indexed="16"/>
      <name val="Courier New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2">
    <xf numFmtId="0" fontId="0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48" fontId="9" fillId="0" borderId="0">
      <protection locked="0"/>
    </xf>
    <xf numFmtId="0" fontId="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6" fillId="0" borderId="0"/>
    <xf numFmtId="0" fontId="8" fillId="0" borderId="0">
      <protection locked="0"/>
    </xf>
    <xf numFmtId="0" fontId="8" fillId="0" borderId="1"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2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6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1" fillId="0" borderId="0"/>
    <xf numFmtId="0" fontId="11" fillId="0" borderId="0"/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2" fillId="9" borderId="10" applyNumberFormat="0" applyAlignment="0" applyProtection="0"/>
    <xf numFmtId="0" fontId="23" fillId="22" borderId="11" applyNumberFormat="0" applyAlignment="0" applyProtection="0"/>
    <xf numFmtId="0" fontId="24" fillId="22" borderId="10" applyNumberFormat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3" borderId="16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7" fillId="0" borderId="0"/>
    <xf numFmtId="0" fontId="6" fillId="0" borderId="0"/>
    <xf numFmtId="0" fontId="6" fillId="0" borderId="0"/>
    <xf numFmtId="0" fontId="33" fillId="0" borderId="0"/>
    <xf numFmtId="0" fontId="1" fillId="0" borderId="0"/>
    <xf numFmtId="0" fontId="3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32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2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2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6" fillId="25" borderId="17" applyNumberFormat="0" applyFont="0" applyAlignment="0" applyProtection="0"/>
    <xf numFmtId="0" fontId="6" fillId="25" borderId="17" applyNumberFormat="0" applyFont="0" applyAlignment="0" applyProtection="0"/>
    <xf numFmtId="0" fontId="39" fillId="0" borderId="18" applyNumberFormat="0" applyFill="0" applyAlignment="0" applyProtection="0"/>
    <xf numFmtId="0" fontId="33" fillId="0" borderId="0"/>
    <xf numFmtId="0" fontId="40" fillId="0" borderId="0" applyNumberForma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quotePrefix="1" applyFont="0" applyFill="0" applyBorder="0" applyAlignment="0">
      <protection locked="0"/>
    </xf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2" fillId="6" borderId="0" applyNumberFormat="0" applyBorder="0" applyAlignment="0" applyProtection="0"/>
  </cellStyleXfs>
  <cellXfs count="110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5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wrapText="1"/>
    </xf>
    <xf numFmtId="0" fontId="2" fillId="0" borderId="2" xfId="34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2" fillId="0" borderId="0" xfId="0" applyNumberFormat="1" applyFont="1" applyFill="1" applyAlignment="1">
      <alignment wrapText="1"/>
    </xf>
    <xf numFmtId="3" fontId="3" fillId="0" borderId="2" xfId="0" applyNumberFormat="1" applyFont="1" applyFill="1" applyBorder="1" applyAlignment="1">
      <alignment wrapText="1"/>
    </xf>
    <xf numFmtId="0" fontId="3" fillId="0" borderId="2" xfId="34" applyNumberFormat="1" applyFont="1" applyFill="1" applyBorder="1" applyAlignment="1">
      <alignment wrapText="1"/>
    </xf>
    <xf numFmtId="3" fontId="3" fillId="0" borderId="2" xfId="38" applyNumberFormat="1" applyFont="1" applyFill="1" applyBorder="1" applyAlignment="1">
      <alignment wrapText="1"/>
    </xf>
    <xf numFmtId="165" fontId="3" fillId="0" borderId="2" xfId="35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wrapText="1"/>
    </xf>
    <xf numFmtId="1" fontId="13" fillId="2" borderId="2" xfId="34" applyNumberFormat="1" applyFont="1" applyFill="1" applyBorder="1" applyAlignment="1">
      <alignment horizontal="center" vertical="center" wrapText="1"/>
    </xf>
    <xf numFmtId="1" fontId="13" fillId="2" borderId="2" xfId="36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1" fontId="13" fillId="2" borderId="3" xfId="36" applyNumberFormat="1" applyFont="1" applyFill="1" applyBorder="1" applyAlignment="1">
      <alignment horizontal="center" vertical="center" wrapText="1"/>
    </xf>
    <xf numFmtId="0" fontId="2" fillId="2" borderId="2" xfId="34" applyNumberFormat="1" applyFont="1" applyFill="1" applyBorder="1" applyAlignment="1">
      <alignment horizontal="center" vertical="center" wrapText="1"/>
    </xf>
    <xf numFmtId="0" fontId="2" fillId="2" borderId="2" xfId="36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3" fontId="3" fillId="2" borderId="0" xfId="0" applyNumberFormat="1" applyFont="1" applyFill="1"/>
    <xf numFmtId="0" fontId="14" fillId="2" borderId="0" xfId="0" applyFont="1" applyFill="1"/>
    <xf numFmtId="0" fontId="3" fillId="0" borderId="0" xfId="0" applyFont="1"/>
    <xf numFmtId="1" fontId="3" fillId="0" borderId="2" xfId="0" applyNumberFormat="1" applyFont="1" applyFill="1" applyBorder="1" applyAlignment="1">
      <alignment wrapText="1"/>
    </xf>
    <xf numFmtId="168" fontId="2" fillId="0" borderId="2" xfId="0" applyNumberFormat="1" applyFont="1" applyFill="1" applyBorder="1" applyAlignment="1">
      <alignment wrapText="1"/>
    </xf>
    <xf numFmtId="168" fontId="3" fillId="0" borderId="2" xfId="0" applyNumberFormat="1" applyFont="1" applyFill="1" applyBorder="1" applyAlignment="1">
      <alignment wrapText="1"/>
    </xf>
    <xf numFmtId="168" fontId="3" fillId="0" borderId="2" xfId="38" applyNumberFormat="1" applyFont="1" applyFill="1" applyBorder="1" applyAlignment="1">
      <alignment wrapText="1"/>
    </xf>
    <xf numFmtId="168" fontId="2" fillId="0" borderId="4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wrapText="1"/>
    </xf>
    <xf numFmtId="4" fontId="2" fillId="0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left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2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center" wrapText="1"/>
    </xf>
    <xf numFmtId="0" fontId="3" fillId="2" borderId="0" xfId="0" applyFont="1" applyFill="1" applyAlignment="1"/>
    <xf numFmtId="0" fontId="2" fillId="2" borderId="0" xfId="0" applyFont="1" applyFill="1" applyAlignment="1"/>
    <xf numFmtId="0" fontId="15" fillId="0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43" fillId="2" borderId="2" xfId="34" applyFont="1" applyFill="1" applyBorder="1" applyAlignment="1">
      <alignment horizontal="center" vertical="center" wrapText="1"/>
    </xf>
    <xf numFmtId="0" fontId="43" fillId="2" borderId="2" xfId="36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4" xfId="0" applyNumberFormat="1" applyFont="1" applyFill="1" applyBorder="1" applyAlignment="1">
      <alignment horizontal="center" vertical="center" wrapText="1"/>
    </xf>
    <xf numFmtId="0" fontId="43" fillId="2" borderId="7" xfId="0" applyNumberFormat="1" applyFont="1" applyFill="1" applyBorder="1" applyAlignment="1">
      <alignment horizontal="center" vertical="center" wrapText="1"/>
    </xf>
    <xf numFmtId="0" fontId="43" fillId="2" borderId="8" xfId="0" applyNumberFormat="1" applyFont="1" applyFill="1" applyBorder="1" applyAlignment="1">
      <alignment horizontal="center" vertical="center" wrapText="1"/>
    </xf>
    <xf numFmtId="0" fontId="43" fillId="2" borderId="2" xfId="0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5" xfId="36" applyFont="1" applyFill="1" applyBorder="1" applyAlignment="1">
      <alignment horizontal="center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3" xfId="36" applyFont="1" applyFill="1" applyBorder="1" applyAlignment="1">
      <alignment horizontal="center" vertical="center" wrapText="1"/>
    </xf>
    <xf numFmtId="0" fontId="43" fillId="2" borderId="6" xfId="36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43" fillId="2" borderId="2" xfId="35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wrapText="1"/>
    </xf>
    <xf numFmtId="165" fontId="2" fillId="0" borderId="2" xfId="0" applyNumberFormat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right" wrapText="1"/>
    </xf>
    <xf numFmtId="3" fontId="2" fillId="0" borderId="2" xfId="0" applyNumberFormat="1" applyFont="1" applyFill="1" applyBorder="1" applyAlignment="1">
      <alignment wrapText="1"/>
    </xf>
    <xf numFmtId="3" fontId="2" fillId="0" borderId="2" xfId="38" applyNumberFormat="1" applyFont="1" applyFill="1" applyBorder="1" applyAlignment="1">
      <alignment wrapText="1"/>
    </xf>
    <xf numFmtId="165" fontId="2" fillId="0" borderId="2" xfId="35" applyNumberFormat="1" applyFont="1" applyFill="1" applyBorder="1" applyAlignment="1">
      <alignment wrapText="1"/>
    </xf>
    <xf numFmtId="3" fontId="2" fillId="0" borderId="2" xfId="35" applyNumberFormat="1" applyFont="1" applyFill="1" applyBorder="1" applyAlignment="1">
      <alignment wrapText="1"/>
    </xf>
    <xf numFmtId="168" fontId="2" fillId="0" borderId="2" xfId="38" applyNumberFormat="1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2" borderId="2" xfId="34" applyNumberFormat="1" applyFont="1" applyFill="1" applyBorder="1" applyAlignment="1">
      <alignment wrapText="1"/>
    </xf>
    <xf numFmtId="0" fontId="2" fillId="2" borderId="0" xfId="0" applyNumberFormat="1" applyFont="1" applyFill="1" applyAlignment="1">
      <alignment wrapText="1"/>
    </xf>
    <xf numFmtId="168" fontId="3" fillId="0" borderId="4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3" fontId="2" fillId="2" borderId="0" xfId="0" applyNumberFormat="1" applyFont="1" applyFill="1"/>
    <xf numFmtId="165" fontId="2" fillId="0" borderId="0" xfId="0" applyNumberFormat="1" applyFont="1" applyFill="1"/>
    <xf numFmtId="168" fontId="2" fillId="2" borderId="0" xfId="0" applyNumberFormat="1" applyFont="1" applyFill="1"/>
    <xf numFmtId="2" fontId="2" fillId="2" borderId="0" xfId="0" applyNumberFormat="1" applyFont="1" applyFill="1"/>
    <xf numFmtId="0" fontId="3" fillId="3" borderId="0" xfId="0" applyFont="1" applyFill="1" applyAlignment="1">
      <alignment horizontal="left"/>
    </xf>
    <xf numFmtId="165" fontId="2" fillId="2" borderId="0" xfId="0" applyNumberFormat="1" applyFont="1" applyFill="1"/>
    <xf numFmtId="165" fontId="3" fillId="2" borderId="0" xfId="0" applyNumberFormat="1" applyFont="1" applyFill="1" applyAlignment="1">
      <alignment horizontal="left"/>
    </xf>
    <xf numFmtId="165" fontId="3" fillId="3" borderId="0" xfId="0" applyNumberFormat="1" applyFont="1" applyFill="1" applyAlignment="1">
      <alignment horizontal="left"/>
    </xf>
    <xf numFmtId="165" fontId="2" fillId="3" borderId="0" xfId="0" applyNumberFormat="1" applyFont="1" applyFill="1"/>
    <xf numFmtId="165" fontId="3" fillId="2" borderId="0" xfId="0" applyNumberFormat="1" applyFont="1" applyFill="1"/>
    <xf numFmtId="3" fontId="2" fillId="3" borderId="0" xfId="0" applyNumberFormat="1" applyFont="1" applyFill="1"/>
    <xf numFmtId="168" fontId="2" fillId="3" borderId="0" xfId="0" applyNumberFormat="1" applyFont="1" applyFill="1"/>
    <xf numFmtId="0" fontId="2" fillId="0" borderId="0" xfId="0" applyFont="1" applyFill="1" applyAlignment="1">
      <alignment wrapText="1"/>
    </xf>
    <xf numFmtId="1" fontId="13" fillId="26" borderId="2" xfId="0" applyNumberFormat="1" applyFont="1" applyFill="1" applyBorder="1" applyAlignment="1">
      <alignment horizontal="center" vertical="center" wrapText="1"/>
    </xf>
    <xf numFmtId="0" fontId="2" fillId="26" borderId="2" xfId="36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/>
    <xf numFmtId="0" fontId="7" fillId="0" borderId="0" xfId="0" applyFont="1" applyFill="1"/>
    <xf numFmtId="3" fontId="2" fillId="0" borderId="0" xfId="0" applyNumberFormat="1" applyFont="1" applyFill="1"/>
    <xf numFmtId="3" fontId="3" fillId="3" borderId="0" xfId="0" applyNumberFormat="1" applyFont="1" applyFill="1"/>
    <xf numFmtId="0" fontId="15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wrapText="1"/>
    </xf>
  </cellXfs>
  <cellStyles count="262">
    <cellStyle name="20% - Акцент1 2" xfId="48"/>
    <cellStyle name="20% - Акцент1 2 2" xfId="49"/>
    <cellStyle name="20% - Акцент2 2" xfId="50"/>
    <cellStyle name="20% - Акцент2 2 2" xfId="51"/>
    <cellStyle name="20% - Акцент3 2" xfId="52"/>
    <cellStyle name="20% - Акцент3 2 2" xfId="53"/>
    <cellStyle name="20% - Акцент4 2" xfId="54"/>
    <cellStyle name="20% - Акцент4 2 2" xfId="55"/>
    <cellStyle name="20% - Акцент5 2" xfId="56"/>
    <cellStyle name="20% - Акцент5 2 2" xfId="57"/>
    <cellStyle name="20% - Акцент6 2" xfId="58"/>
    <cellStyle name="20% - Акцент6 2 2" xfId="59"/>
    <cellStyle name="40% - Акцент1 2" xfId="60"/>
    <cellStyle name="40% - Акцент1 2 2" xfId="61"/>
    <cellStyle name="40% - Акцент2 2" xfId="62"/>
    <cellStyle name="40% - Акцент2 2 2" xfId="63"/>
    <cellStyle name="40% - Акцент3 2" xfId="64"/>
    <cellStyle name="40% - Акцент3 2 2" xfId="65"/>
    <cellStyle name="40% - Акцент4 2" xfId="66"/>
    <cellStyle name="40% - Акцент4 2 2" xfId="67"/>
    <cellStyle name="40% - Акцент5 2" xfId="68"/>
    <cellStyle name="40% - Акцент5 2 2" xfId="69"/>
    <cellStyle name="40% - Акцент6 2" xfId="70"/>
    <cellStyle name="40% - Акцент6 2 2" xfId="71"/>
    <cellStyle name="60% - Акцент1 2" xfId="72"/>
    <cellStyle name="60% - Акцент2 2" xfId="73"/>
    <cellStyle name="60% - Акцент3 2" xfId="74"/>
    <cellStyle name="60% - Акцент4 2" xfId="75"/>
    <cellStyle name="60% - Акцент5 2" xfId="76"/>
    <cellStyle name="60% - Акцент6 2" xfId="77"/>
    <cellStyle name="Comma" xfId="1"/>
    <cellStyle name="Comma 2" xfId="78"/>
    <cellStyle name="Currency" xfId="2"/>
    <cellStyle name="Currency 2" xfId="79"/>
    <cellStyle name="Date" xfId="3"/>
    <cellStyle name="Date 2" xfId="80"/>
    <cellStyle name="Excel Built-in Normal" xfId="81"/>
    <cellStyle name="Excel Built-in Normal 2" xfId="82"/>
    <cellStyle name="F2" xfId="4"/>
    <cellStyle name="F2 2" xfId="83"/>
    <cellStyle name="F3" xfId="5"/>
    <cellStyle name="F3 2" xfId="84"/>
    <cellStyle name="F4" xfId="6"/>
    <cellStyle name="F4 2" xfId="85"/>
    <cellStyle name="F5" xfId="7"/>
    <cellStyle name="F5 2" xfId="86"/>
    <cellStyle name="F6" xfId="8"/>
    <cellStyle name="F6 2" xfId="87"/>
    <cellStyle name="F7" xfId="9"/>
    <cellStyle name="F7 2" xfId="88"/>
    <cellStyle name="F8" xfId="10"/>
    <cellStyle name="F8 2" xfId="89"/>
    <cellStyle name="Fixed" xfId="11"/>
    <cellStyle name="Fixed 2" xfId="90"/>
    <cellStyle name="Heading1" xfId="12"/>
    <cellStyle name="Heading1 2" xfId="91"/>
    <cellStyle name="Heading2" xfId="13"/>
    <cellStyle name="Heading2 2" xfId="92"/>
    <cellStyle name="Normal_1. Свод по школамNEW" xfId="14"/>
    <cellStyle name="Percent" xfId="15"/>
    <cellStyle name="Percent 2" xfId="93"/>
    <cellStyle name="Total" xfId="16"/>
    <cellStyle name="Total 2" xfId="94"/>
    <cellStyle name="Акцент1 2" xfId="95"/>
    <cellStyle name="Акцент2 2" xfId="96"/>
    <cellStyle name="Акцент3 2" xfId="97"/>
    <cellStyle name="Акцент4 2" xfId="98"/>
    <cellStyle name="Акцент5 2" xfId="99"/>
    <cellStyle name="Акцент6 2" xfId="100"/>
    <cellStyle name="Ввод  2" xfId="101"/>
    <cellStyle name="Вывод 2" xfId="102"/>
    <cellStyle name="Вычисление 2" xfId="103"/>
    <cellStyle name="Заголовок 1 2" xfId="104"/>
    <cellStyle name="Заголовок 2 2" xfId="105"/>
    <cellStyle name="Заголовок 3 2" xfId="106"/>
    <cellStyle name="Заголовок 4 2" xfId="107"/>
    <cellStyle name="Итог 2" xfId="108"/>
    <cellStyle name="Контрольная ячейка 2" xfId="109"/>
    <cellStyle name="Название 2" xfId="110"/>
    <cellStyle name="Нейтральный 2" xfId="111"/>
    <cellStyle name="Обычный" xfId="0" builtinId="0"/>
    <cellStyle name="Обычный 10" xfId="17"/>
    <cellStyle name="Обычный 10 2" xfId="18"/>
    <cellStyle name="Обычный 10 2 2" xfId="112"/>
    <cellStyle name="Обычный 10_ДОУ местный и школы интернаты" xfId="19"/>
    <cellStyle name="Обычный 11" xfId="20"/>
    <cellStyle name="Обычный 11 2" xfId="113"/>
    <cellStyle name="Обычный 11 2 2" xfId="114"/>
    <cellStyle name="Обычный 11 2 3" xfId="115"/>
    <cellStyle name="Обычный 11 3" xfId="116"/>
    <cellStyle name="Обычный 11 4" xfId="117"/>
    <cellStyle name="Обычный 11 5" xfId="118"/>
    <cellStyle name="Обычный 12" xfId="21"/>
    <cellStyle name="Обычный 12 2" xfId="119"/>
    <cellStyle name="Обычный 13" xfId="22"/>
    <cellStyle name="Обычный 13 2" xfId="120"/>
    <cellStyle name="Обычный 13 3" xfId="121"/>
    <cellStyle name="Обычный 13 4" xfId="122"/>
    <cellStyle name="Обычный 14" xfId="44"/>
    <cellStyle name="Обычный 14 2" xfId="123"/>
    <cellStyle name="Обычный 15" xfId="124"/>
    <cellStyle name="Обычный 15 2" xfId="125"/>
    <cellStyle name="Обычный 16" xfId="126"/>
    <cellStyle name="Обычный 16 2" xfId="127"/>
    <cellStyle name="Обычный 17" xfId="128"/>
    <cellStyle name="Обычный 17 2" xfId="129"/>
    <cellStyle name="Обычный 18" xfId="130"/>
    <cellStyle name="Обычный 18 2" xfId="131"/>
    <cellStyle name="Обычный 19" xfId="132"/>
    <cellStyle name="Обычный 19 2" xfId="133"/>
    <cellStyle name="Обычный 2" xfId="23"/>
    <cellStyle name="Обычный 2 10" xfId="134"/>
    <cellStyle name="Обычный 2 11" xfId="135"/>
    <cellStyle name="Обычный 2 12" xfId="136"/>
    <cellStyle name="Обычный 2 13" xfId="137"/>
    <cellStyle name="Обычный 2 14" xfId="138"/>
    <cellStyle name="Обычный 2 15" xfId="139"/>
    <cellStyle name="Обычный 2 16" xfId="140"/>
    <cellStyle name="Обычный 2 17" xfId="141"/>
    <cellStyle name="Обычный 2 18" xfId="142"/>
    <cellStyle name="Обычный 2 19" xfId="143"/>
    <cellStyle name="Обычный 2 2" xfId="24"/>
    <cellStyle name="Обычный 2 2 2" xfId="144"/>
    <cellStyle name="Обычный 2 2 2 2" xfId="145"/>
    <cellStyle name="Обычный 2 20" xfId="146"/>
    <cellStyle name="Обычный 2 21" xfId="147"/>
    <cellStyle name="Обычный 2 22" xfId="148"/>
    <cellStyle name="Обычный 2 23" xfId="149"/>
    <cellStyle name="Обычный 2 24" xfId="150"/>
    <cellStyle name="Обычный 2 25" xfId="151"/>
    <cellStyle name="Обычный 2 25 2" xfId="152"/>
    <cellStyle name="Обычный 2 26" xfId="153"/>
    <cellStyle name="Обычный 2 26 2" xfId="154"/>
    <cellStyle name="Обычный 2 27" xfId="155"/>
    <cellStyle name="Обычный 2 27 2" xfId="156"/>
    <cellStyle name="Обычный 2 28" xfId="157"/>
    <cellStyle name="Обычный 2 29" xfId="158"/>
    <cellStyle name="Обычный 2 3" xfId="25"/>
    <cellStyle name="Обычный 2 30" xfId="159"/>
    <cellStyle name="Обычный 2 31" xfId="160"/>
    <cellStyle name="Обычный 2 32" xfId="161"/>
    <cellStyle name="Обычный 2 33" xfId="162"/>
    <cellStyle name="Обычный 2 34" xfId="163"/>
    <cellStyle name="Обычный 2 4" xfId="26"/>
    <cellStyle name="Обычный 2 5" xfId="164"/>
    <cellStyle name="Обычный 2 6" xfId="165"/>
    <cellStyle name="Обычный 2 7" xfId="166"/>
    <cellStyle name="Обычный 2 7 2" xfId="167"/>
    <cellStyle name="Обычный 2 8" xfId="168"/>
    <cellStyle name="Обычный 2 8 2" xfId="169"/>
    <cellStyle name="Обычный 2 8 3" xfId="170"/>
    <cellStyle name="Обычный 2 9" xfId="171"/>
    <cellStyle name="Обычный 20" xfId="172"/>
    <cellStyle name="Обычный 20 2" xfId="173"/>
    <cellStyle name="Обычный 20 3" xfId="174"/>
    <cellStyle name="Обычный 21" xfId="175"/>
    <cellStyle name="Обычный 21 2" xfId="176"/>
    <cellStyle name="Обычный 22" xfId="177"/>
    <cellStyle name="Обычный 22 2" xfId="178"/>
    <cellStyle name="Обычный 23" xfId="179"/>
    <cellStyle name="Обычный 23 2" xfId="180"/>
    <cellStyle name="Обычный 24" xfId="181"/>
    <cellStyle name="Обычный 24 2" xfId="182"/>
    <cellStyle name="Обычный 25" xfId="183"/>
    <cellStyle name="Обычный 25 2" xfId="184"/>
    <cellStyle name="Обычный 26" xfId="185"/>
    <cellStyle name="Обычный 26 2" xfId="186"/>
    <cellStyle name="Обычный 27" xfId="187"/>
    <cellStyle name="Обычный 27 2" xfId="188"/>
    <cellStyle name="Обычный 28" xfId="189"/>
    <cellStyle name="Обычный 29" xfId="190"/>
    <cellStyle name="Обычный 3" xfId="27"/>
    <cellStyle name="Обычный 3 2" xfId="191"/>
    <cellStyle name="Обычный 3 2 2" xfId="192"/>
    <cellStyle name="Обычный 3 2 3" xfId="193"/>
    <cellStyle name="Обычный 3 3" xfId="194"/>
    <cellStyle name="Обычный 3 3 2" xfId="195"/>
    <cellStyle name="Обычный 3_Уточнение закона ноябрь" xfId="196"/>
    <cellStyle name="Обычный 30" xfId="197"/>
    <cellStyle name="Обычный 30 2" xfId="198"/>
    <cellStyle name="Обычный 31" xfId="199"/>
    <cellStyle name="Обычный 32" xfId="200"/>
    <cellStyle name="Обычный 33" xfId="201"/>
    <cellStyle name="Обычный 34" xfId="202"/>
    <cellStyle name="Обычный 35" xfId="203"/>
    <cellStyle name="Обычный 36" xfId="204"/>
    <cellStyle name="Обычный 37" xfId="205"/>
    <cellStyle name="Обычный 38" xfId="206"/>
    <cellStyle name="Обычный 39" xfId="207"/>
    <cellStyle name="Обычный 4" xfId="28"/>
    <cellStyle name="Обычный 4 2" xfId="208"/>
    <cellStyle name="Обычный 4 2 2" xfId="209"/>
    <cellStyle name="Обычный 4 3" xfId="210"/>
    <cellStyle name="Обычный 40" xfId="211"/>
    <cellStyle name="Обычный 41" xfId="212"/>
    <cellStyle name="Обычный 42" xfId="213"/>
    <cellStyle name="Обычный 43" xfId="214"/>
    <cellStyle name="Обычный 44" xfId="215"/>
    <cellStyle name="Обычный 45" xfId="216"/>
    <cellStyle name="Обычный 46" xfId="217"/>
    <cellStyle name="Обычный 47" xfId="218"/>
    <cellStyle name="Обычный 48" xfId="219"/>
    <cellStyle name="Обычный 49" xfId="220"/>
    <cellStyle name="Обычный 5" xfId="29"/>
    <cellStyle name="Обычный 5 2" xfId="221"/>
    <cellStyle name="Обычный 5 2 2" xfId="222"/>
    <cellStyle name="Обычный 50" xfId="223"/>
    <cellStyle name="Обычный 51" xfId="47"/>
    <cellStyle name="Обычный 6" xfId="30"/>
    <cellStyle name="Обычный 6 2" xfId="224"/>
    <cellStyle name="Обычный 7" xfId="31"/>
    <cellStyle name="Обычный 7 2" xfId="225"/>
    <cellStyle name="Обычный 8" xfId="32"/>
    <cellStyle name="Обычный 8 2" xfId="226"/>
    <cellStyle name="Обычный 9" xfId="33"/>
    <cellStyle name="Обычный 9 2" xfId="227"/>
    <cellStyle name="Обычный_Лист1" xfId="34"/>
    <cellStyle name="Обычный_Питание без индексации" xfId="35"/>
    <cellStyle name="Обычный_Расчет з.п. бюджет" xfId="36"/>
    <cellStyle name="Плохой 2" xfId="228"/>
    <cellStyle name="Пояснение 2" xfId="229"/>
    <cellStyle name="Примечание 2" xfId="230"/>
    <cellStyle name="Примечание 3" xfId="231"/>
    <cellStyle name="Связанная ячейка 2" xfId="232"/>
    <cellStyle name="Стиль 1" xfId="37"/>
    <cellStyle name="Стиль 1 2" xfId="233"/>
    <cellStyle name="Текст предупреждения 2" xfId="234"/>
    <cellStyle name="Тысячи [0]_Лист1 (пр)" xfId="235"/>
    <cellStyle name="Тысячи_Лист1 (пр)" xfId="236"/>
    <cellStyle name="Финансовый" xfId="38" builtinId="3"/>
    <cellStyle name="Финансовый 10" xfId="237"/>
    <cellStyle name="Финансовый 11" xfId="238"/>
    <cellStyle name="Финансовый 12" xfId="239"/>
    <cellStyle name="Финансовый 12 2" xfId="240"/>
    <cellStyle name="Финансовый 13" xfId="241"/>
    <cellStyle name="Финансовый 13 2" xfId="242"/>
    <cellStyle name="Финансовый 13 2 2" xfId="243"/>
    <cellStyle name="Финансовый 14" xfId="244"/>
    <cellStyle name="Финансовый 15" xfId="245"/>
    <cellStyle name="Финансовый 2" xfId="39"/>
    <cellStyle name="Финансовый 2 2" xfId="45"/>
    <cellStyle name="Финансовый 2 3" xfId="246"/>
    <cellStyle name="Финансовый 3" xfId="40"/>
    <cellStyle name="Финансовый 3 2" xfId="247"/>
    <cellStyle name="Финансовый 3 3" xfId="248"/>
    <cellStyle name="Финансовый 3 4" xfId="249"/>
    <cellStyle name="Финансовый 4" xfId="41"/>
    <cellStyle name="Финансовый 4 2" xfId="250"/>
    <cellStyle name="Финансовый 4 3" xfId="251"/>
    <cellStyle name="Финансовый 5" xfId="42"/>
    <cellStyle name="Финансовый 5 2" xfId="252"/>
    <cellStyle name="Финансовый 5 3" xfId="253"/>
    <cellStyle name="Финансовый 6" xfId="43"/>
    <cellStyle name="Финансовый 6 2" xfId="254"/>
    <cellStyle name="Финансовый 6 2 2" xfId="255"/>
    <cellStyle name="Финансовый 6 2 2 2" xfId="256"/>
    <cellStyle name="Финансовый 7" xfId="46"/>
    <cellStyle name="Финансовый 7 2" xfId="257"/>
    <cellStyle name="Финансовый 7 3" xfId="258"/>
    <cellStyle name="Финансовый 8" xfId="259"/>
    <cellStyle name="Финансовый 9" xfId="260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19/&#1055;&#1088;&#1086;&#1077;&#1082;&#1090;%20&#1079;&#1072;&#1082;&#1086;&#1085;&#1072;%20&#1086;%20&#1073;&#1102;&#1076;&#1078;&#1077;&#1090;&#1077;%2020-22/&#1060;&#1086;&#1088;&#1084;&#1099;%20&#1076;&#1083;&#1103;%20&#1079;&#1072;&#1087;&#1086;&#1083;&#1085;&#1077;&#1085;&#1080;&#1103;/&#1043;&#1091;&#1076;&#1082;&#1086;&#1074;&#1072;/&#1087;&#1088;&#1080;&#1089;&#1083;&#1072;&#1083;&#1080;/&#1089;&#1091;&#1073;&#1074;&#1077;&#1085;&#1094;&#1080;&#1080;/&#1088;&#1072;&#1089;&#1095;&#1077;&#1090;&#1099;/&#1056;&#1072;&#1089;&#1095;&#1077;&#1090;%20&#1089;&#1091;&#1073;&#1074;&#1077;&#1085;&#1094;&#1080;&#1080;%20(&#1087;&#1080;&#1090;&#1072;&#1085;&#1080;&#1077;%202020-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1"/>
      <sheetName val="202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104"/>
  <sheetViews>
    <sheetView showZeros="0" tabSelected="1" view="pageBreakPreview" zoomScale="80" zoomScaleNormal="100" zoomScaleSheetLayoutView="80" workbookViewId="0">
      <pane xSplit="2" ySplit="11" topLeftCell="C12" activePane="bottomRight" state="frozen"/>
      <selection activeCell="B18" sqref="B18"/>
      <selection pane="topRight" activeCell="B18" sqref="B18"/>
      <selection pane="bottomLeft" activeCell="B18" sqref="B18"/>
      <selection pane="bottomRight" activeCell="AE58" sqref="AE58"/>
    </sheetView>
  </sheetViews>
  <sheetFormatPr defaultColWidth="9.140625" defaultRowHeight="12.75" x14ac:dyDescent="0.2"/>
  <cols>
    <col min="1" max="1" width="4.5703125" style="3" customWidth="1"/>
    <col min="2" max="2" width="23.140625" style="3" customWidth="1"/>
    <col min="3" max="3" width="21.140625" style="3" customWidth="1"/>
    <col min="4" max="4" width="16.85546875" style="3" customWidth="1"/>
    <col min="5" max="5" width="10.42578125" style="3" customWidth="1"/>
    <col min="6" max="6" width="12.42578125" style="6" customWidth="1"/>
    <col min="7" max="7" width="11.28515625" style="3" customWidth="1"/>
    <col min="8" max="8" width="9.5703125" style="3" customWidth="1"/>
    <col min="9" max="9" width="11.5703125" style="5" customWidth="1"/>
    <col min="10" max="10" width="13.85546875" style="3" customWidth="1"/>
    <col min="11" max="11" width="11.5703125" style="5" customWidth="1"/>
    <col min="12" max="12" width="13.5703125" style="3" customWidth="1"/>
    <col min="13" max="13" width="11.5703125" style="5" customWidth="1"/>
    <col min="14" max="14" width="11.5703125" style="3" customWidth="1"/>
    <col min="15" max="15" width="11.5703125" style="5" customWidth="1"/>
    <col min="16" max="16" width="11.5703125" style="3" customWidth="1"/>
    <col min="17" max="17" width="11.28515625" style="7" customWidth="1"/>
    <col min="18" max="18" width="13.7109375" style="3" customWidth="1"/>
    <col min="19" max="19" width="14.5703125" style="3" customWidth="1"/>
    <col min="20" max="20" width="13.28515625" style="3" customWidth="1"/>
    <col min="21" max="21" width="13.42578125" style="3" customWidth="1"/>
    <col min="22" max="22" width="11.7109375" style="6" customWidth="1"/>
    <col min="23" max="23" width="18.5703125" style="3" customWidth="1"/>
    <col min="24" max="25" width="17" style="3" customWidth="1"/>
    <col min="26" max="26" width="14.7109375" style="3" customWidth="1"/>
    <col min="27" max="27" width="13" style="3" customWidth="1"/>
    <col min="28" max="28" width="11.28515625" style="3" customWidth="1"/>
    <col min="29" max="29" width="16.7109375" style="3" customWidth="1"/>
    <col min="30" max="30" width="18.140625" style="3" customWidth="1"/>
    <col min="31" max="31" width="11.5703125" style="3" customWidth="1"/>
    <col min="32" max="32" width="12.140625" style="6" customWidth="1"/>
    <col min="33" max="33" width="12.140625" style="3" hidden="1" customWidth="1"/>
    <col min="34" max="35" width="16.140625" style="3" customWidth="1"/>
    <col min="36" max="36" width="14.7109375" style="3" customWidth="1"/>
    <col min="37" max="37" width="11.5703125" style="3" customWidth="1"/>
    <col min="38" max="38" width="13.42578125" style="3" customWidth="1"/>
    <col min="39" max="39" width="11.5703125" style="3" customWidth="1"/>
    <col min="40" max="40" width="14.28515625" style="3" customWidth="1"/>
    <col min="41" max="16384" width="9.140625" style="2"/>
  </cols>
  <sheetData>
    <row r="1" spans="1:40" s="1" customFormat="1" ht="38.25" customHeight="1" x14ac:dyDescent="0.25">
      <c r="C1" s="3"/>
      <c r="D1" s="3"/>
      <c r="E1" s="3"/>
      <c r="G1" s="3"/>
      <c r="H1" s="3"/>
      <c r="I1" s="50"/>
      <c r="J1" s="50"/>
      <c r="K1" s="50"/>
      <c r="L1" s="51"/>
      <c r="M1" s="51"/>
      <c r="N1" s="50"/>
      <c r="O1" s="50"/>
      <c r="P1" s="47"/>
      <c r="Q1" s="52"/>
      <c r="R1" s="3"/>
      <c r="S1" s="3"/>
      <c r="T1" s="53"/>
      <c r="U1" s="54"/>
      <c r="V1" s="54"/>
      <c r="W1" s="3"/>
      <c r="X1" s="3"/>
      <c r="Y1" s="3"/>
      <c r="AA1" s="3"/>
      <c r="AC1" s="3"/>
      <c r="AD1" s="3"/>
      <c r="AG1" s="3"/>
      <c r="AH1" s="3"/>
      <c r="AI1" s="3"/>
      <c r="AJ1" s="3"/>
      <c r="AK1" s="3"/>
      <c r="AL1" s="3"/>
      <c r="AM1" s="3"/>
      <c r="AN1" s="3"/>
    </row>
    <row r="2" spans="1:40" s="1" customFormat="1" ht="9.75" customHeight="1" x14ac:dyDescent="0.2">
      <c r="C2" s="3"/>
      <c r="D2" s="3"/>
      <c r="E2" s="3"/>
      <c r="G2" s="3"/>
      <c r="H2" s="3"/>
      <c r="I2" s="50"/>
      <c r="J2" s="50"/>
      <c r="K2" s="50"/>
      <c r="L2" s="51"/>
      <c r="M2" s="51"/>
      <c r="N2" s="50"/>
      <c r="O2" s="50"/>
      <c r="P2" s="33"/>
      <c r="Q2" s="34"/>
      <c r="R2" s="3"/>
      <c r="S2" s="3"/>
      <c r="T2" s="3"/>
      <c r="W2" s="3"/>
      <c r="X2" s="3"/>
      <c r="Y2" s="3"/>
      <c r="AA2" s="3"/>
      <c r="AC2" s="3"/>
      <c r="AD2" s="3"/>
      <c r="AG2" s="3"/>
      <c r="AH2" s="3"/>
      <c r="AI2" s="3"/>
      <c r="AJ2" s="3"/>
      <c r="AK2" s="3"/>
      <c r="AL2" s="3"/>
      <c r="AM2" s="3"/>
      <c r="AN2" s="3"/>
    </row>
    <row r="3" spans="1:40" s="11" customFormat="1" ht="66.75" customHeight="1" x14ac:dyDescent="0.2">
      <c r="A3" s="10"/>
      <c r="C3" s="49" t="s">
        <v>84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5"/>
      <c r="S3" s="55"/>
      <c r="T3" s="55"/>
      <c r="U3" s="32"/>
      <c r="V3" s="32"/>
      <c r="W3" s="55"/>
      <c r="X3" s="55"/>
      <c r="Y3" s="55"/>
      <c r="Z3" s="32"/>
      <c r="AA3" s="55"/>
      <c r="AB3" s="32"/>
      <c r="AC3" s="55"/>
      <c r="AD3" s="4"/>
      <c r="AG3" s="4"/>
      <c r="AH3" s="4"/>
      <c r="AI3" s="4"/>
      <c r="AJ3" s="4"/>
      <c r="AK3" s="56"/>
      <c r="AL3" s="56"/>
      <c r="AM3" s="56"/>
      <c r="AN3" s="56"/>
    </row>
    <row r="4" spans="1:40" s="1" customFormat="1" ht="11.25" customHeight="1" x14ac:dyDescent="0.2">
      <c r="A4" s="12"/>
      <c r="B4" s="13"/>
      <c r="C4" s="57"/>
      <c r="D4" s="57"/>
      <c r="E4" s="57"/>
      <c r="F4" s="13"/>
      <c r="G4" s="57"/>
      <c r="H4" s="57"/>
      <c r="I4" s="57"/>
      <c r="J4" s="57"/>
      <c r="K4" s="57"/>
      <c r="L4" s="57"/>
      <c r="M4" s="57"/>
      <c r="N4" s="57"/>
      <c r="O4" s="57"/>
      <c r="P4" s="13"/>
      <c r="Q4" s="13"/>
      <c r="R4" s="51"/>
      <c r="S4" s="3"/>
      <c r="T4" s="3"/>
      <c r="W4" s="3"/>
      <c r="X4" s="3"/>
      <c r="Y4" s="3"/>
      <c r="AA4" s="3"/>
      <c r="AC4" s="3"/>
      <c r="AD4" s="3"/>
      <c r="AG4" s="3"/>
      <c r="AH4" s="3"/>
      <c r="AI4" s="3"/>
      <c r="AJ4" s="3"/>
      <c r="AK4" s="3"/>
      <c r="AL4" s="3"/>
      <c r="AM4" s="3"/>
      <c r="AN4" s="3" t="s">
        <v>83</v>
      </c>
    </row>
    <row r="5" spans="1:40" s="67" customFormat="1" ht="26.25" customHeight="1" x14ac:dyDescent="0.2">
      <c r="A5" s="58" t="s">
        <v>1</v>
      </c>
      <c r="B5" s="59" t="s">
        <v>2</v>
      </c>
      <c r="C5" s="60" t="s">
        <v>80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 t="s">
        <v>68</v>
      </c>
      <c r="X5" s="60"/>
      <c r="Y5" s="60"/>
      <c r="Z5" s="60"/>
      <c r="AA5" s="60"/>
      <c r="AB5" s="60"/>
      <c r="AC5" s="60"/>
      <c r="AD5" s="60"/>
      <c r="AE5" s="60"/>
      <c r="AF5" s="61"/>
      <c r="AG5" s="62"/>
      <c r="AH5" s="63" t="s">
        <v>3</v>
      </c>
      <c r="AI5" s="64"/>
      <c r="AJ5" s="64"/>
      <c r="AK5" s="64"/>
      <c r="AL5" s="64"/>
      <c r="AM5" s="65"/>
      <c r="AN5" s="66" t="s">
        <v>86</v>
      </c>
    </row>
    <row r="6" spans="1:40" s="67" customFormat="1" ht="27.75" customHeight="1" x14ac:dyDescent="0.2">
      <c r="A6" s="58"/>
      <c r="B6" s="59"/>
      <c r="C6" s="60" t="s">
        <v>64</v>
      </c>
      <c r="D6" s="60"/>
      <c r="E6" s="60"/>
      <c r="F6" s="60"/>
      <c r="G6" s="68" t="s">
        <v>88</v>
      </c>
      <c r="H6" s="60" t="s">
        <v>81</v>
      </c>
      <c r="I6" s="60"/>
      <c r="J6" s="60"/>
      <c r="K6" s="60"/>
      <c r="L6" s="60"/>
      <c r="M6" s="60"/>
      <c r="N6" s="60"/>
      <c r="O6" s="60"/>
      <c r="P6" s="60"/>
      <c r="Q6" s="60"/>
      <c r="R6" s="60" t="s">
        <v>82</v>
      </c>
      <c r="S6" s="60"/>
      <c r="T6" s="60"/>
      <c r="U6" s="60"/>
      <c r="V6" s="60" t="s">
        <v>74</v>
      </c>
      <c r="W6" s="60" t="s">
        <v>4</v>
      </c>
      <c r="X6" s="60"/>
      <c r="Y6" s="60"/>
      <c r="Z6" s="60"/>
      <c r="AA6" s="60" t="s">
        <v>5</v>
      </c>
      <c r="AB6" s="60"/>
      <c r="AC6" s="60" t="s">
        <v>6</v>
      </c>
      <c r="AD6" s="60"/>
      <c r="AE6" s="60"/>
      <c r="AF6" s="68" t="s">
        <v>78</v>
      </c>
      <c r="AG6" s="68" t="s">
        <v>89</v>
      </c>
      <c r="AH6" s="60" t="s">
        <v>90</v>
      </c>
      <c r="AI6" s="68" t="s">
        <v>91</v>
      </c>
      <c r="AJ6" s="60" t="s">
        <v>7</v>
      </c>
      <c r="AK6" s="60" t="s">
        <v>92</v>
      </c>
      <c r="AL6" s="68" t="s">
        <v>8</v>
      </c>
      <c r="AM6" s="60" t="s">
        <v>85</v>
      </c>
      <c r="AN6" s="66"/>
    </row>
    <row r="7" spans="1:40" s="67" customFormat="1" ht="87.75" customHeight="1" x14ac:dyDescent="0.2">
      <c r="A7" s="58"/>
      <c r="B7" s="59"/>
      <c r="C7" s="59" t="s">
        <v>93</v>
      </c>
      <c r="D7" s="69" t="s">
        <v>65</v>
      </c>
      <c r="E7" s="59" t="s">
        <v>9</v>
      </c>
      <c r="F7" s="59" t="s">
        <v>10</v>
      </c>
      <c r="G7" s="70"/>
      <c r="H7" s="60" t="s">
        <v>11</v>
      </c>
      <c r="I7" s="60" t="s">
        <v>12</v>
      </c>
      <c r="J7" s="60"/>
      <c r="K7" s="60"/>
      <c r="L7" s="60"/>
      <c r="M7" s="60" t="s">
        <v>79</v>
      </c>
      <c r="N7" s="60"/>
      <c r="O7" s="60"/>
      <c r="P7" s="60"/>
      <c r="Q7" s="60" t="s">
        <v>72</v>
      </c>
      <c r="R7" s="59" t="s">
        <v>66</v>
      </c>
      <c r="S7" s="59" t="s">
        <v>67</v>
      </c>
      <c r="T7" s="59" t="s">
        <v>9</v>
      </c>
      <c r="U7" s="59" t="s">
        <v>73</v>
      </c>
      <c r="V7" s="60"/>
      <c r="W7" s="60" t="s">
        <v>94</v>
      </c>
      <c r="X7" s="60" t="s">
        <v>69</v>
      </c>
      <c r="Y7" s="60" t="s">
        <v>70</v>
      </c>
      <c r="Z7" s="60" t="s">
        <v>75</v>
      </c>
      <c r="AA7" s="60" t="s">
        <v>13</v>
      </c>
      <c r="AB7" s="60" t="s">
        <v>76</v>
      </c>
      <c r="AC7" s="60" t="s">
        <v>95</v>
      </c>
      <c r="AD7" s="60" t="s">
        <v>71</v>
      </c>
      <c r="AE7" s="60" t="s">
        <v>77</v>
      </c>
      <c r="AF7" s="70"/>
      <c r="AG7" s="70"/>
      <c r="AH7" s="60"/>
      <c r="AI7" s="70"/>
      <c r="AJ7" s="60"/>
      <c r="AK7" s="60"/>
      <c r="AL7" s="70"/>
      <c r="AM7" s="60"/>
      <c r="AN7" s="66"/>
    </row>
    <row r="8" spans="1:40" s="67" customFormat="1" ht="10.5" x14ac:dyDescent="0.2">
      <c r="A8" s="58"/>
      <c r="B8" s="59"/>
      <c r="C8" s="59"/>
      <c r="D8" s="71"/>
      <c r="E8" s="59"/>
      <c r="F8" s="59"/>
      <c r="G8" s="70"/>
      <c r="H8" s="60"/>
      <c r="I8" s="60" t="s">
        <v>14</v>
      </c>
      <c r="J8" s="60"/>
      <c r="K8" s="60" t="s">
        <v>15</v>
      </c>
      <c r="L8" s="60"/>
      <c r="M8" s="60" t="s">
        <v>14</v>
      </c>
      <c r="N8" s="60"/>
      <c r="O8" s="60" t="s">
        <v>15</v>
      </c>
      <c r="P8" s="60"/>
      <c r="Q8" s="60"/>
      <c r="R8" s="59"/>
      <c r="S8" s="59"/>
      <c r="T8" s="59"/>
      <c r="U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70"/>
      <c r="AG8" s="70"/>
      <c r="AH8" s="60"/>
      <c r="AI8" s="70"/>
      <c r="AJ8" s="60"/>
      <c r="AK8" s="60"/>
      <c r="AL8" s="70"/>
      <c r="AM8" s="60"/>
      <c r="AN8" s="66"/>
    </row>
    <row r="9" spans="1:40" s="67" customFormat="1" ht="66" customHeight="1" x14ac:dyDescent="0.2">
      <c r="A9" s="58"/>
      <c r="B9" s="59"/>
      <c r="C9" s="59"/>
      <c r="D9" s="72"/>
      <c r="E9" s="59"/>
      <c r="F9" s="59"/>
      <c r="G9" s="73"/>
      <c r="H9" s="60"/>
      <c r="I9" s="74" t="s">
        <v>16</v>
      </c>
      <c r="J9" s="75" t="s">
        <v>17</v>
      </c>
      <c r="K9" s="74" t="s">
        <v>18</v>
      </c>
      <c r="L9" s="75" t="s">
        <v>17</v>
      </c>
      <c r="M9" s="74" t="s">
        <v>16</v>
      </c>
      <c r="N9" s="75" t="s">
        <v>17</v>
      </c>
      <c r="O9" s="74" t="s">
        <v>16</v>
      </c>
      <c r="P9" s="75" t="s">
        <v>17</v>
      </c>
      <c r="Q9" s="60"/>
      <c r="R9" s="59"/>
      <c r="S9" s="59"/>
      <c r="T9" s="59"/>
      <c r="U9" s="59"/>
      <c r="V9" s="60"/>
      <c r="W9" s="60"/>
      <c r="X9" s="60"/>
      <c r="Y9" s="60"/>
      <c r="Z9" s="60"/>
      <c r="AA9" s="60"/>
      <c r="AB9" s="60"/>
      <c r="AC9" s="60"/>
      <c r="AD9" s="60"/>
      <c r="AE9" s="60"/>
      <c r="AF9" s="73"/>
      <c r="AG9" s="73"/>
      <c r="AH9" s="60"/>
      <c r="AI9" s="73"/>
      <c r="AJ9" s="60"/>
      <c r="AK9" s="60"/>
      <c r="AL9" s="73"/>
      <c r="AM9" s="60"/>
      <c r="AN9" s="66"/>
    </row>
    <row r="10" spans="1:40" s="27" customFormat="1" ht="18" customHeight="1" x14ac:dyDescent="0.2">
      <c r="A10" s="24"/>
      <c r="B10" s="25"/>
      <c r="C10" s="25" t="s">
        <v>19</v>
      </c>
      <c r="D10" s="25" t="s">
        <v>20</v>
      </c>
      <c r="E10" s="25" t="s">
        <v>21</v>
      </c>
      <c r="F10" s="25" t="s">
        <v>0</v>
      </c>
      <c r="G10" s="25" t="s">
        <v>63</v>
      </c>
      <c r="H10" s="25" t="s">
        <v>21</v>
      </c>
      <c r="I10" s="26" t="s">
        <v>19</v>
      </c>
      <c r="J10" s="26" t="s">
        <v>20</v>
      </c>
      <c r="K10" s="26" t="s">
        <v>19</v>
      </c>
      <c r="L10" s="26" t="s">
        <v>20</v>
      </c>
      <c r="M10" s="26" t="s">
        <v>19</v>
      </c>
      <c r="N10" s="26" t="s">
        <v>20</v>
      </c>
      <c r="O10" s="26" t="s">
        <v>19</v>
      </c>
      <c r="P10" s="26" t="s">
        <v>20</v>
      </c>
      <c r="Q10" s="26" t="s">
        <v>0</v>
      </c>
      <c r="R10" s="25" t="s">
        <v>19</v>
      </c>
      <c r="S10" s="25" t="s">
        <v>20</v>
      </c>
      <c r="T10" s="25" t="s">
        <v>21</v>
      </c>
      <c r="U10" s="25" t="s">
        <v>0</v>
      </c>
      <c r="V10" s="29" t="s">
        <v>0</v>
      </c>
      <c r="W10" s="46" t="s">
        <v>19</v>
      </c>
      <c r="X10" s="46" t="s">
        <v>20</v>
      </c>
      <c r="Y10" s="46" t="s">
        <v>21</v>
      </c>
      <c r="Z10" s="46" t="s">
        <v>0</v>
      </c>
      <c r="AA10" s="46" t="s">
        <v>20</v>
      </c>
      <c r="AB10" s="46" t="s">
        <v>0</v>
      </c>
      <c r="AC10" s="46" t="s">
        <v>22</v>
      </c>
      <c r="AD10" s="46" t="s">
        <v>20</v>
      </c>
      <c r="AE10" s="26" t="s">
        <v>0</v>
      </c>
      <c r="AF10" s="26" t="s">
        <v>0</v>
      </c>
      <c r="AG10" s="26"/>
      <c r="AH10" s="26" t="s">
        <v>20</v>
      </c>
      <c r="AI10" s="26" t="s">
        <v>20</v>
      </c>
      <c r="AJ10" s="26" t="s">
        <v>22</v>
      </c>
      <c r="AK10" s="26" t="s">
        <v>0</v>
      </c>
      <c r="AL10" s="26" t="s">
        <v>0</v>
      </c>
      <c r="AM10" s="26" t="s">
        <v>0</v>
      </c>
      <c r="AN10" s="26" t="s">
        <v>0</v>
      </c>
    </row>
    <row r="11" spans="1:40" s="28" customFormat="1" ht="14.25" customHeight="1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1">
        <v>12</v>
      </c>
      <c r="M11" s="31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V11" s="31">
        <v>22</v>
      </c>
      <c r="W11" s="31">
        <v>23</v>
      </c>
      <c r="X11" s="31">
        <v>24</v>
      </c>
      <c r="Y11" s="31">
        <v>25</v>
      </c>
      <c r="Z11" s="31">
        <v>26</v>
      </c>
      <c r="AA11" s="31">
        <v>27</v>
      </c>
      <c r="AB11" s="31">
        <v>28</v>
      </c>
      <c r="AC11" s="31">
        <v>29</v>
      </c>
      <c r="AD11" s="31">
        <v>30</v>
      </c>
      <c r="AE11" s="31">
        <v>31</v>
      </c>
      <c r="AF11" s="31">
        <v>32</v>
      </c>
      <c r="AG11" s="31"/>
      <c r="AH11" s="31">
        <v>33</v>
      </c>
      <c r="AI11" s="31">
        <v>34</v>
      </c>
      <c r="AJ11" s="31">
        <v>35</v>
      </c>
      <c r="AK11" s="31">
        <v>36</v>
      </c>
      <c r="AL11" s="31">
        <v>37</v>
      </c>
      <c r="AM11" s="31">
        <v>38</v>
      </c>
      <c r="AN11" s="31">
        <v>39</v>
      </c>
    </row>
    <row r="12" spans="1:40" s="18" customFormat="1" ht="15.95" customHeight="1" x14ac:dyDescent="0.2">
      <c r="A12" s="16">
        <v>1</v>
      </c>
      <c r="B12" s="14" t="s">
        <v>96</v>
      </c>
      <c r="C12" s="76">
        <v>809</v>
      </c>
      <c r="D12" s="77">
        <v>10</v>
      </c>
      <c r="E12" s="14">
        <v>170</v>
      </c>
      <c r="F12" s="39">
        <v>1375.3</v>
      </c>
      <c r="G12" s="78">
        <v>384</v>
      </c>
      <c r="H12" s="14">
        <v>170</v>
      </c>
      <c r="I12" s="79">
        <v>260</v>
      </c>
      <c r="J12" s="77">
        <v>11</v>
      </c>
      <c r="K12" s="79">
        <v>87</v>
      </c>
      <c r="L12" s="77">
        <v>15</v>
      </c>
      <c r="M12" s="80">
        <v>18</v>
      </c>
      <c r="N12" s="81">
        <v>22</v>
      </c>
      <c r="O12" s="82">
        <v>19</v>
      </c>
      <c r="P12" s="81">
        <v>30</v>
      </c>
      <c r="Q12" s="83">
        <v>872.3</v>
      </c>
      <c r="R12" s="44">
        <v>800</v>
      </c>
      <c r="S12" s="77">
        <v>10</v>
      </c>
      <c r="T12" s="14">
        <v>150</v>
      </c>
      <c r="U12" s="39">
        <v>1200</v>
      </c>
      <c r="V12" s="39">
        <v>3447.6</v>
      </c>
      <c r="W12" s="76">
        <v>421</v>
      </c>
      <c r="X12" s="77">
        <v>14</v>
      </c>
      <c r="Y12" s="14">
        <v>148</v>
      </c>
      <c r="Z12" s="14">
        <v>872.3</v>
      </c>
      <c r="AA12" s="77">
        <v>120</v>
      </c>
      <c r="AB12" s="77">
        <v>50.5</v>
      </c>
      <c r="AC12" s="79">
        <v>36</v>
      </c>
      <c r="AD12" s="77">
        <v>165</v>
      </c>
      <c r="AE12" s="77">
        <v>5.9</v>
      </c>
      <c r="AF12" s="42">
        <v>928.69999999999993</v>
      </c>
      <c r="AG12" s="42">
        <v>928.69999999999993</v>
      </c>
      <c r="AH12" s="39">
        <v>18028</v>
      </c>
      <c r="AI12" s="39">
        <v>18677</v>
      </c>
      <c r="AJ12" s="84">
        <v>0.75</v>
      </c>
      <c r="AK12" s="39">
        <v>163.80000000000001</v>
      </c>
      <c r="AL12" s="39">
        <v>15</v>
      </c>
      <c r="AM12" s="39">
        <v>178.8</v>
      </c>
      <c r="AN12" s="39">
        <v>4555.1000000000004</v>
      </c>
    </row>
    <row r="13" spans="1:40" s="18" customFormat="1" ht="15.95" customHeight="1" x14ac:dyDescent="0.2">
      <c r="A13" s="16">
        <v>2</v>
      </c>
      <c r="B13" s="14" t="s">
        <v>23</v>
      </c>
      <c r="C13" s="76">
        <v>1154</v>
      </c>
      <c r="D13" s="77">
        <v>10</v>
      </c>
      <c r="E13" s="14">
        <v>170</v>
      </c>
      <c r="F13" s="39">
        <v>1961.8</v>
      </c>
      <c r="G13" s="78">
        <v>164</v>
      </c>
      <c r="H13" s="14">
        <v>170</v>
      </c>
      <c r="I13" s="79">
        <v>90</v>
      </c>
      <c r="J13" s="77">
        <v>11</v>
      </c>
      <c r="K13" s="79">
        <v>72</v>
      </c>
      <c r="L13" s="77">
        <v>15</v>
      </c>
      <c r="M13" s="80">
        <v>1</v>
      </c>
      <c r="N13" s="81">
        <v>22</v>
      </c>
      <c r="O13" s="82">
        <v>1</v>
      </c>
      <c r="P13" s="81">
        <v>30</v>
      </c>
      <c r="Q13" s="83">
        <v>360.7</v>
      </c>
      <c r="R13" s="44">
        <v>850</v>
      </c>
      <c r="S13" s="77">
        <v>10</v>
      </c>
      <c r="T13" s="14">
        <v>150</v>
      </c>
      <c r="U13" s="39">
        <v>1275</v>
      </c>
      <c r="V13" s="39">
        <v>3597.5</v>
      </c>
      <c r="W13" s="76">
        <v>488</v>
      </c>
      <c r="X13" s="77">
        <v>14</v>
      </c>
      <c r="Y13" s="14">
        <v>148</v>
      </c>
      <c r="Z13" s="14">
        <v>1011.1</v>
      </c>
      <c r="AA13" s="77">
        <v>120</v>
      </c>
      <c r="AB13" s="77">
        <v>58.6</v>
      </c>
      <c r="AC13" s="79">
        <v>40</v>
      </c>
      <c r="AD13" s="77">
        <v>165</v>
      </c>
      <c r="AE13" s="77">
        <v>6.6</v>
      </c>
      <c r="AF13" s="42">
        <v>1076.3</v>
      </c>
      <c r="AG13" s="42">
        <v>1076.3</v>
      </c>
      <c r="AH13" s="39">
        <v>15677</v>
      </c>
      <c r="AI13" s="39">
        <v>16241.4</v>
      </c>
      <c r="AJ13" s="84">
        <v>0.75</v>
      </c>
      <c r="AK13" s="39">
        <v>142.4</v>
      </c>
      <c r="AL13" s="39">
        <v>15</v>
      </c>
      <c r="AM13" s="39">
        <v>157.4</v>
      </c>
      <c r="AN13" s="39">
        <v>4831.2</v>
      </c>
    </row>
    <row r="14" spans="1:40" s="86" customFormat="1" ht="15.95" customHeight="1" x14ac:dyDescent="0.2">
      <c r="A14" s="85">
        <v>3</v>
      </c>
      <c r="B14" s="43" t="s">
        <v>24</v>
      </c>
      <c r="C14" s="76">
        <v>960</v>
      </c>
      <c r="D14" s="77">
        <v>10</v>
      </c>
      <c r="E14" s="14">
        <v>170</v>
      </c>
      <c r="F14" s="39">
        <v>1632</v>
      </c>
      <c r="G14" s="78">
        <v>621</v>
      </c>
      <c r="H14" s="14">
        <v>170</v>
      </c>
      <c r="I14" s="79">
        <v>463</v>
      </c>
      <c r="J14" s="77">
        <v>11</v>
      </c>
      <c r="K14" s="79">
        <v>112</v>
      </c>
      <c r="L14" s="77">
        <v>15</v>
      </c>
      <c r="M14" s="80">
        <v>34</v>
      </c>
      <c r="N14" s="81">
        <v>22</v>
      </c>
      <c r="O14" s="82">
        <v>12</v>
      </c>
      <c r="P14" s="81">
        <v>30</v>
      </c>
      <c r="Q14" s="83">
        <v>1339.8</v>
      </c>
      <c r="R14" s="44">
        <v>1488</v>
      </c>
      <c r="S14" s="77">
        <v>10</v>
      </c>
      <c r="T14" s="14">
        <v>150</v>
      </c>
      <c r="U14" s="39">
        <v>2232</v>
      </c>
      <c r="V14" s="39">
        <v>5203.8</v>
      </c>
      <c r="W14" s="76">
        <v>438</v>
      </c>
      <c r="X14" s="77">
        <v>14</v>
      </c>
      <c r="Y14" s="14">
        <v>148</v>
      </c>
      <c r="Z14" s="14">
        <v>907.5</v>
      </c>
      <c r="AA14" s="77">
        <v>120</v>
      </c>
      <c r="AB14" s="77">
        <v>52.6</v>
      </c>
      <c r="AC14" s="79">
        <v>0</v>
      </c>
      <c r="AD14" s="77">
        <v>165</v>
      </c>
      <c r="AE14" s="77">
        <v>0</v>
      </c>
      <c r="AF14" s="42">
        <v>960.1</v>
      </c>
      <c r="AG14" s="42">
        <v>0</v>
      </c>
      <c r="AH14" s="39">
        <v>15677</v>
      </c>
      <c r="AI14" s="39">
        <v>16241.4</v>
      </c>
      <c r="AJ14" s="84">
        <v>1.25</v>
      </c>
      <c r="AK14" s="39">
        <v>237.29999999999998</v>
      </c>
      <c r="AL14" s="39">
        <v>25</v>
      </c>
      <c r="AM14" s="39">
        <v>262.29999999999995</v>
      </c>
      <c r="AN14" s="39">
        <v>6426.2000000000007</v>
      </c>
    </row>
    <row r="15" spans="1:40" s="86" customFormat="1" ht="15.95" customHeight="1" x14ac:dyDescent="0.2">
      <c r="A15" s="85">
        <v>4</v>
      </c>
      <c r="B15" s="43" t="s">
        <v>25</v>
      </c>
      <c r="C15" s="76">
        <v>1657</v>
      </c>
      <c r="D15" s="77">
        <v>10</v>
      </c>
      <c r="E15" s="14">
        <v>170</v>
      </c>
      <c r="F15" s="39">
        <v>2816.9</v>
      </c>
      <c r="G15" s="78">
        <v>77</v>
      </c>
      <c r="H15" s="14">
        <v>170</v>
      </c>
      <c r="I15" s="79">
        <v>30</v>
      </c>
      <c r="J15" s="77">
        <v>11</v>
      </c>
      <c r="K15" s="79">
        <v>47</v>
      </c>
      <c r="L15" s="77">
        <v>15</v>
      </c>
      <c r="M15" s="80">
        <v>0</v>
      </c>
      <c r="N15" s="81">
        <v>22</v>
      </c>
      <c r="O15" s="82">
        <v>0</v>
      </c>
      <c r="P15" s="81">
        <v>30</v>
      </c>
      <c r="Q15" s="83">
        <v>176</v>
      </c>
      <c r="R15" s="44">
        <v>1131</v>
      </c>
      <c r="S15" s="77">
        <v>10</v>
      </c>
      <c r="T15" s="14">
        <v>150</v>
      </c>
      <c r="U15" s="39">
        <v>1696.5</v>
      </c>
      <c r="V15" s="39">
        <v>4689.3999999999996</v>
      </c>
      <c r="W15" s="76">
        <v>642</v>
      </c>
      <c r="X15" s="77">
        <v>14</v>
      </c>
      <c r="Y15" s="14">
        <v>148</v>
      </c>
      <c r="Z15" s="14">
        <v>1330.2</v>
      </c>
      <c r="AA15" s="77">
        <v>120</v>
      </c>
      <c r="AB15" s="77">
        <v>77</v>
      </c>
      <c r="AC15" s="79">
        <v>50</v>
      </c>
      <c r="AD15" s="77">
        <v>165</v>
      </c>
      <c r="AE15" s="77">
        <v>8.3000000000000007</v>
      </c>
      <c r="AF15" s="42">
        <v>1415.5</v>
      </c>
      <c r="AG15" s="42">
        <v>1415.5</v>
      </c>
      <c r="AH15" s="39">
        <v>15677</v>
      </c>
      <c r="AI15" s="39">
        <v>16241.4</v>
      </c>
      <c r="AJ15" s="84">
        <v>1</v>
      </c>
      <c r="AK15" s="39">
        <v>189.79999999999998</v>
      </c>
      <c r="AL15" s="39">
        <v>20</v>
      </c>
      <c r="AM15" s="39">
        <v>209.79999999999998</v>
      </c>
      <c r="AN15" s="39">
        <v>6314.7</v>
      </c>
    </row>
    <row r="16" spans="1:40" s="86" customFormat="1" ht="15.95" customHeight="1" x14ac:dyDescent="0.2">
      <c r="A16" s="85">
        <v>5</v>
      </c>
      <c r="B16" s="43" t="s">
        <v>26</v>
      </c>
      <c r="C16" s="76">
        <v>4354</v>
      </c>
      <c r="D16" s="77">
        <v>10</v>
      </c>
      <c r="E16" s="14">
        <v>170</v>
      </c>
      <c r="F16" s="39">
        <v>7401.8</v>
      </c>
      <c r="G16" s="78">
        <v>228</v>
      </c>
      <c r="H16" s="14">
        <v>170</v>
      </c>
      <c r="I16" s="79">
        <v>193</v>
      </c>
      <c r="J16" s="77">
        <v>11</v>
      </c>
      <c r="K16" s="79">
        <v>22</v>
      </c>
      <c r="L16" s="77">
        <v>15</v>
      </c>
      <c r="M16" s="80">
        <v>10</v>
      </c>
      <c r="N16" s="81">
        <v>22</v>
      </c>
      <c r="O16" s="82">
        <v>3</v>
      </c>
      <c r="P16" s="81">
        <v>30</v>
      </c>
      <c r="Q16" s="83">
        <v>469.7</v>
      </c>
      <c r="R16" s="44">
        <v>8567</v>
      </c>
      <c r="S16" s="77">
        <v>10</v>
      </c>
      <c r="T16" s="14">
        <v>150</v>
      </c>
      <c r="U16" s="39">
        <v>12850.5</v>
      </c>
      <c r="V16" s="39">
        <v>20722</v>
      </c>
      <c r="W16" s="76">
        <v>3682</v>
      </c>
      <c r="X16" s="77">
        <v>14</v>
      </c>
      <c r="Y16" s="14">
        <v>148</v>
      </c>
      <c r="Z16" s="14">
        <v>7629.1</v>
      </c>
      <c r="AA16" s="77">
        <v>120</v>
      </c>
      <c r="AB16" s="77">
        <v>441.8</v>
      </c>
      <c r="AC16" s="79">
        <v>483</v>
      </c>
      <c r="AD16" s="77">
        <v>165</v>
      </c>
      <c r="AE16" s="77">
        <v>79.7</v>
      </c>
      <c r="AF16" s="42">
        <v>8150.6</v>
      </c>
      <c r="AG16" s="42">
        <v>8150.6</v>
      </c>
      <c r="AH16" s="39">
        <v>17307</v>
      </c>
      <c r="AI16" s="39">
        <v>17930.099999999999</v>
      </c>
      <c r="AJ16" s="84">
        <v>8.5</v>
      </c>
      <c r="AK16" s="39">
        <v>1781.2</v>
      </c>
      <c r="AL16" s="39">
        <v>170</v>
      </c>
      <c r="AM16" s="39">
        <v>1951.2</v>
      </c>
      <c r="AN16" s="39">
        <v>30823.8</v>
      </c>
    </row>
    <row r="17" spans="1:40" s="18" customFormat="1" ht="15.95" customHeight="1" x14ac:dyDescent="0.2">
      <c r="A17" s="16">
        <v>6</v>
      </c>
      <c r="B17" s="43" t="s">
        <v>27</v>
      </c>
      <c r="C17" s="76">
        <v>3490</v>
      </c>
      <c r="D17" s="77">
        <v>10</v>
      </c>
      <c r="E17" s="14">
        <v>170</v>
      </c>
      <c r="F17" s="39">
        <v>5933</v>
      </c>
      <c r="G17" s="78">
        <v>759</v>
      </c>
      <c r="H17" s="14">
        <v>170</v>
      </c>
      <c r="I17" s="79">
        <v>617</v>
      </c>
      <c r="J17" s="77">
        <v>11</v>
      </c>
      <c r="K17" s="79">
        <v>98</v>
      </c>
      <c r="L17" s="77">
        <v>15</v>
      </c>
      <c r="M17" s="80">
        <v>33</v>
      </c>
      <c r="N17" s="81">
        <v>22</v>
      </c>
      <c r="O17" s="82">
        <v>11</v>
      </c>
      <c r="P17" s="81">
        <v>30</v>
      </c>
      <c r="Q17" s="83">
        <v>1583.2</v>
      </c>
      <c r="R17" s="44">
        <v>3866</v>
      </c>
      <c r="S17" s="77">
        <v>10</v>
      </c>
      <c r="T17" s="14">
        <v>150</v>
      </c>
      <c r="U17" s="39">
        <v>5799</v>
      </c>
      <c r="V17" s="39">
        <v>13315.2</v>
      </c>
      <c r="W17" s="76">
        <v>2300</v>
      </c>
      <c r="X17" s="77">
        <v>14</v>
      </c>
      <c r="Y17" s="14">
        <v>148</v>
      </c>
      <c r="Z17" s="14">
        <v>4765.6000000000004</v>
      </c>
      <c r="AA17" s="77">
        <v>120</v>
      </c>
      <c r="AB17" s="77">
        <v>276</v>
      </c>
      <c r="AC17" s="79">
        <v>184</v>
      </c>
      <c r="AD17" s="77">
        <v>165</v>
      </c>
      <c r="AE17" s="77">
        <v>30.4</v>
      </c>
      <c r="AF17" s="42">
        <v>5072</v>
      </c>
      <c r="AG17" s="42">
        <v>5072</v>
      </c>
      <c r="AH17" s="39">
        <v>16482</v>
      </c>
      <c r="AI17" s="39">
        <v>17075.400000000001</v>
      </c>
      <c r="AJ17" s="84">
        <v>3.75</v>
      </c>
      <c r="AK17" s="39">
        <v>748.40000000000009</v>
      </c>
      <c r="AL17" s="39">
        <v>75</v>
      </c>
      <c r="AM17" s="39">
        <v>823.40000000000009</v>
      </c>
      <c r="AN17" s="39">
        <v>19210.600000000002</v>
      </c>
    </row>
    <row r="18" spans="1:40" s="18" customFormat="1" ht="15.95" customHeight="1" x14ac:dyDescent="0.2">
      <c r="A18" s="16">
        <v>7</v>
      </c>
      <c r="B18" s="43" t="s">
        <v>28</v>
      </c>
      <c r="C18" s="76">
        <v>360</v>
      </c>
      <c r="D18" s="77">
        <v>10</v>
      </c>
      <c r="E18" s="14">
        <v>170</v>
      </c>
      <c r="F18" s="39">
        <v>612</v>
      </c>
      <c r="G18" s="78">
        <v>281</v>
      </c>
      <c r="H18" s="14">
        <v>170</v>
      </c>
      <c r="I18" s="79">
        <v>151</v>
      </c>
      <c r="J18" s="77">
        <v>11</v>
      </c>
      <c r="K18" s="79">
        <v>110</v>
      </c>
      <c r="L18" s="77">
        <v>15</v>
      </c>
      <c r="M18" s="80">
        <v>10</v>
      </c>
      <c r="N18" s="81">
        <v>22</v>
      </c>
      <c r="O18" s="82">
        <v>10</v>
      </c>
      <c r="P18" s="81">
        <v>30</v>
      </c>
      <c r="Q18" s="83">
        <v>651.29999999999995</v>
      </c>
      <c r="R18" s="44">
        <v>405</v>
      </c>
      <c r="S18" s="77">
        <v>10</v>
      </c>
      <c r="T18" s="14">
        <v>150</v>
      </c>
      <c r="U18" s="39">
        <v>607.5</v>
      </c>
      <c r="V18" s="39">
        <v>1870.8</v>
      </c>
      <c r="W18" s="76">
        <v>284</v>
      </c>
      <c r="X18" s="77">
        <v>14</v>
      </c>
      <c r="Y18" s="14">
        <v>148</v>
      </c>
      <c r="Z18" s="14">
        <v>588.4</v>
      </c>
      <c r="AA18" s="77">
        <v>120</v>
      </c>
      <c r="AB18" s="77">
        <v>34.1</v>
      </c>
      <c r="AC18" s="79">
        <v>25</v>
      </c>
      <c r="AD18" s="77">
        <v>165</v>
      </c>
      <c r="AE18" s="77">
        <v>4.0999999999999996</v>
      </c>
      <c r="AF18" s="42">
        <v>626.6</v>
      </c>
      <c r="AG18" s="42">
        <v>626.6</v>
      </c>
      <c r="AH18" s="39">
        <v>15677</v>
      </c>
      <c r="AI18" s="39">
        <v>16241.4</v>
      </c>
      <c r="AJ18" s="84">
        <v>0.5</v>
      </c>
      <c r="AK18" s="39">
        <v>94.899999999999991</v>
      </c>
      <c r="AL18" s="39">
        <v>10</v>
      </c>
      <c r="AM18" s="39">
        <v>104.89999999999999</v>
      </c>
      <c r="AN18" s="39">
        <v>2602.3000000000002</v>
      </c>
    </row>
    <row r="19" spans="1:40" s="86" customFormat="1" ht="15.95" customHeight="1" x14ac:dyDescent="0.2">
      <c r="A19" s="16">
        <v>8</v>
      </c>
      <c r="B19" s="43" t="s">
        <v>29</v>
      </c>
      <c r="C19" s="76">
        <v>1996</v>
      </c>
      <c r="D19" s="77">
        <v>10</v>
      </c>
      <c r="E19" s="14">
        <v>170</v>
      </c>
      <c r="F19" s="39">
        <v>3393.2</v>
      </c>
      <c r="G19" s="78">
        <v>549</v>
      </c>
      <c r="H19" s="14">
        <v>170</v>
      </c>
      <c r="I19" s="79">
        <v>367</v>
      </c>
      <c r="J19" s="77">
        <v>11</v>
      </c>
      <c r="K19" s="79">
        <v>134</v>
      </c>
      <c r="L19" s="77">
        <v>15</v>
      </c>
      <c r="M19" s="80">
        <v>21</v>
      </c>
      <c r="N19" s="81">
        <v>22</v>
      </c>
      <c r="O19" s="82">
        <v>27</v>
      </c>
      <c r="P19" s="81">
        <v>30</v>
      </c>
      <c r="Q19" s="83">
        <v>1244.2</v>
      </c>
      <c r="R19" s="44">
        <v>3346</v>
      </c>
      <c r="S19" s="77">
        <v>10</v>
      </c>
      <c r="T19" s="14">
        <v>150</v>
      </c>
      <c r="U19" s="39">
        <v>5019</v>
      </c>
      <c r="V19" s="39">
        <v>9656.4</v>
      </c>
      <c r="W19" s="76">
        <v>2149</v>
      </c>
      <c r="X19" s="77">
        <v>14</v>
      </c>
      <c r="Y19" s="14">
        <v>148</v>
      </c>
      <c r="Z19" s="14">
        <v>4452.7</v>
      </c>
      <c r="AA19" s="77">
        <v>120</v>
      </c>
      <c r="AB19" s="77">
        <v>257.89999999999998</v>
      </c>
      <c r="AC19" s="79">
        <v>207</v>
      </c>
      <c r="AD19" s="77">
        <v>165</v>
      </c>
      <c r="AE19" s="77">
        <v>34.200000000000003</v>
      </c>
      <c r="AF19" s="42">
        <v>4744.7999999999993</v>
      </c>
      <c r="AG19" s="42">
        <v>4744.7999999999993</v>
      </c>
      <c r="AH19" s="39">
        <v>16482</v>
      </c>
      <c r="AI19" s="39">
        <v>17075.400000000001</v>
      </c>
      <c r="AJ19" s="84">
        <v>3.25</v>
      </c>
      <c r="AK19" s="39">
        <v>648.59999999999991</v>
      </c>
      <c r="AL19" s="39">
        <v>65</v>
      </c>
      <c r="AM19" s="39">
        <v>713.59999999999991</v>
      </c>
      <c r="AN19" s="39">
        <v>15114.8</v>
      </c>
    </row>
    <row r="20" spans="1:40" s="18" customFormat="1" ht="15.95" customHeight="1" x14ac:dyDescent="0.2">
      <c r="A20" s="85">
        <v>9</v>
      </c>
      <c r="B20" s="43" t="s">
        <v>30</v>
      </c>
      <c r="C20" s="76">
        <v>496</v>
      </c>
      <c r="D20" s="77">
        <v>10</v>
      </c>
      <c r="E20" s="14">
        <v>170</v>
      </c>
      <c r="F20" s="39">
        <v>843.2</v>
      </c>
      <c r="G20" s="78">
        <v>76</v>
      </c>
      <c r="H20" s="14">
        <v>170</v>
      </c>
      <c r="I20" s="79">
        <v>63</v>
      </c>
      <c r="J20" s="77">
        <v>11</v>
      </c>
      <c r="K20" s="79">
        <v>6</v>
      </c>
      <c r="L20" s="77">
        <v>15</v>
      </c>
      <c r="M20" s="80">
        <v>6</v>
      </c>
      <c r="N20" s="81">
        <v>22</v>
      </c>
      <c r="O20" s="82">
        <v>1</v>
      </c>
      <c r="P20" s="81">
        <v>30</v>
      </c>
      <c r="Q20" s="83">
        <v>160.69999999999999</v>
      </c>
      <c r="R20" s="44">
        <v>402</v>
      </c>
      <c r="S20" s="77">
        <v>10</v>
      </c>
      <c r="T20" s="14">
        <v>150</v>
      </c>
      <c r="U20" s="39">
        <v>603</v>
      </c>
      <c r="V20" s="39">
        <v>1606.9</v>
      </c>
      <c r="W20" s="76">
        <v>136</v>
      </c>
      <c r="X20" s="77">
        <v>14</v>
      </c>
      <c r="Y20" s="14">
        <v>148</v>
      </c>
      <c r="Z20" s="14">
        <v>281.8</v>
      </c>
      <c r="AA20" s="77">
        <v>120</v>
      </c>
      <c r="AB20" s="77">
        <v>16.3</v>
      </c>
      <c r="AC20" s="79">
        <v>21</v>
      </c>
      <c r="AD20" s="77">
        <v>165</v>
      </c>
      <c r="AE20" s="77">
        <v>3.5</v>
      </c>
      <c r="AF20" s="42">
        <v>301.60000000000002</v>
      </c>
      <c r="AG20" s="42">
        <v>301.60000000000002</v>
      </c>
      <c r="AH20" s="39">
        <v>15677</v>
      </c>
      <c r="AI20" s="39">
        <v>16241.4</v>
      </c>
      <c r="AJ20" s="84">
        <v>0.25</v>
      </c>
      <c r="AK20" s="39">
        <v>47.4</v>
      </c>
      <c r="AL20" s="39">
        <v>5</v>
      </c>
      <c r="AM20" s="39">
        <v>52.4</v>
      </c>
      <c r="AN20" s="39">
        <v>1960.9</v>
      </c>
    </row>
    <row r="21" spans="1:40" s="86" customFormat="1" ht="15.95" customHeight="1" x14ac:dyDescent="0.2">
      <c r="A21" s="85">
        <v>10</v>
      </c>
      <c r="B21" s="43" t="s">
        <v>31</v>
      </c>
      <c r="C21" s="76">
        <v>925</v>
      </c>
      <c r="D21" s="77">
        <v>10</v>
      </c>
      <c r="E21" s="14">
        <v>170</v>
      </c>
      <c r="F21" s="39">
        <v>1572.5</v>
      </c>
      <c r="G21" s="78">
        <v>0</v>
      </c>
      <c r="H21" s="14"/>
      <c r="I21" s="79">
        <v>0</v>
      </c>
      <c r="J21" s="77"/>
      <c r="K21" s="79">
        <v>0</v>
      </c>
      <c r="L21" s="77"/>
      <c r="M21" s="80">
        <v>0</v>
      </c>
      <c r="N21" s="81"/>
      <c r="O21" s="82">
        <v>0</v>
      </c>
      <c r="P21" s="81"/>
      <c r="Q21" s="83">
        <v>0</v>
      </c>
      <c r="R21" s="44">
        <v>749</v>
      </c>
      <c r="S21" s="77">
        <v>10</v>
      </c>
      <c r="T21" s="14">
        <v>150</v>
      </c>
      <c r="U21" s="39">
        <v>1123.5</v>
      </c>
      <c r="V21" s="39">
        <v>2696</v>
      </c>
      <c r="W21" s="76">
        <v>279</v>
      </c>
      <c r="X21" s="77">
        <v>14</v>
      </c>
      <c r="Y21" s="14">
        <v>148</v>
      </c>
      <c r="Z21" s="14">
        <v>578.1</v>
      </c>
      <c r="AA21" s="77">
        <v>120</v>
      </c>
      <c r="AB21" s="77">
        <v>33.5</v>
      </c>
      <c r="AC21" s="79">
        <v>42</v>
      </c>
      <c r="AD21" s="77">
        <v>165</v>
      </c>
      <c r="AE21" s="77">
        <v>6.9</v>
      </c>
      <c r="AF21" s="42">
        <v>618.5</v>
      </c>
      <c r="AG21" s="42">
        <v>618.5</v>
      </c>
      <c r="AH21" s="39">
        <v>15677</v>
      </c>
      <c r="AI21" s="39">
        <v>16241.4</v>
      </c>
      <c r="AJ21" s="84">
        <v>0.75</v>
      </c>
      <c r="AK21" s="39">
        <v>142.4</v>
      </c>
      <c r="AL21" s="39">
        <v>15</v>
      </c>
      <c r="AM21" s="39">
        <v>157.4</v>
      </c>
      <c r="AN21" s="39">
        <v>3471.9</v>
      </c>
    </row>
    <row r="22" spans="1:40" s="86" customFormat="1" ht="15.95" customHeight="1" x14ac:dyDescent="0.2">
      <c r="A22" s="85">
        <v>11</v>
      </c>
      <c r="B22" s="43" t="s">
        <v>32</v>
      </c>
      <c r="C22" s="76">
        <v>581</v>
      </c>
      <c r="D22" s="77">
        <v>10</v>
      </c>
      <c r="E22" s="14">
        <v>170</v>
      </c>
      <c r="F22" s="39">
        <v>987.7</v>
      </c>
      <c r="G22" s="78">
        <v>68</v>
      </c>
      <c r="H22" s="14">
        <v>170</v>
      </c>
      <c r="I22" s="79">
        <v>41</v>
      </c>
      <c r="J22" s="77">
        <v>11</v>
      </c>
      <c r="K22" s="79">
        <v>23</v>
      </c>
      <c r="L22" s="77">
        <v>15</v>
      </c>
      <c r="M22" s="80">
        <v>1</v>
      </c>
      <c r="N22" s="81">
        <v>22</v>
      </c>
      <c r="O22" s="82">
        <v>3</v>
      </c>
      <c r="P22" s="81">
        <v>30</v>
      </c>
      <c r="Q22" s="83">
        <v>154.4</v>
      </c>
      <c r="R22" s="44">
        <v>550</v>
      </c>
      <c r="S22" s="77">
        <v>10</v>
      </c>
      <c r="T22" s="14">
        <v>150</v>
      </c>
      <c r="U22" s="39">
        <v>825</v>
      </c>
      <c r="V22" s="39">
        <v>1967.1000000000001</v>
      </c>
      <c r="W22" s="76">
        <v>219</v>
      </c>
      <c r="X22" s="77">
        <v>14</v>
      </c>
      <c r="Y22" s="14">
        <v>148</v>
      </c>
      <c r="Z22" s="14">
        <v>453.8</v>
      </c>
      <c r="AA22" s="77">
        <v>120</v>
      </c>
      <c r="AB22" s="77">
        <v>26.3</v>
      </c>
      <c r="AC22" s="79">
        <v>24</v>
      </c>
      <c r="AD22" s="77">
        <v>165</v>
      </c>
      <c r="AE22" s="77">
        <v>4</v>
      </c>
      <c r="AF22" s="42">
        <v>484.1</v>
      </c>
      <c r="AG22" s="42">
        <v>484.1</v>
      </c>
      <c r="AH22" s="39">
        <v>15677</v>
      </c>
      <c r="AI22" s="39">
        <v>16241.4</v>
      </c>
      <c r="AJ22" s="84">
        <v>0.5</v>
      </c>
      <c r="AK22" s="39">
        <v>94.899999999999991</v>
      </c>
      <c r="AL22" s="39">
        <v>10</v>
      </c>
      <c r="AM22" s="39">
        <v>104.89999999999999</v>
      </c>
      <c r="AN22" s="39">
        <v>2556.1000000000004</v>
      </c>
    </row>
    <row r="23" spans="1:40" s="86" customFormat="1" ht="15.95" customHeight="1" x14ac:dyDescent="0.2">
      <c r="A23" s="16">
        <v>12</v>
      </c>
      <c r="B23" s="43" t="s">
        <v>33</v>
      </c>
      <c r="C23" s="76">
        <v>791</v>
      </c>
      <c r="D23" s="77">
        <v>10</v>
      </c>
      <c r="E23" s="14">
        <v>170</v>
      </c>
      <c r="F23" s="39">
        <v>1344.7</v>
      </c>
      <c r="G23" s="78">
        <v>21</v>
      </c>
      <c r="H23" s="14">
        <v>170</v>
      </c>
      <c r="I23" s="79">
        <v>11</v>
      </c>
      <c r="J23" s="77">
        <v>11</v>
      </c>
      <c r="K23" s="79">
        <v>8</v>
      </c>
      <c r="L23" s="77">
        <v>15</v>
      </c>
      <c r="M23" s="80">
        <v>2</v>
      </c>
      <c r="N23" s="81">
        <v>22</v>
      </c>
      <c r="O23" s="82">
        <v>0</v>
      </c>
      <c r="P23" s="81"/>
      <c r="Q23" s="83">
        <v>48.5</v>
      </c>
      <c r="R23" s="44">
        <v>715</v>
      </c>
      <c r="S23" s="77">
        <v>10</v>
      </c>
      <c r="T23" s="14">
        <v>150</v>
      </c>
      <c r="U23" s="39">
        <v>1072.5</v>
      </c>
      <c r="V23" s="39">
        <v>2465.6999999999998</v>
      </c>
      <c r="W23" s="76">
        <v>427</v>
      </c>
      <c r="X23" s="77">
        <v>14</v>
      </c>
      <c r="Y23" s="14">
        <v>148</v>
      </c>
      <c r="Z23" s="14">
        <v>884.7</v>
      </c>
      <c r="AA23" s="77">
        <v>120</v>
      </c>
      <c r="AB23" s="77">
        <v>51.2</v>
      </c>
      <c r="AC23" s="79">
        <v>36</v>
      </c>
      <c r="AD23" s="77">
        <v>165</v>
      </c>
      <c r="AE23" s="77">
        <v>5.9</v>
      </c>
      <c r="AF23" s="42">
        <v>941.80000000000007</v>
      </c>
      <c r="AG23" s="42">
        <v>941.80000000000007</v>
      </c>
      <c r="AH23" s="39">
        <v>15677</v>
      </c>
      <c r="AI23" s="39">
        <v>16241.4</v>
      </c>
      <c r="AJ23" s="84">
        <v>0.75</v>
      </c>
      <c r="AK23" s="39">
        <v>142.4</v>
      </c>
      <c r="AL23" s="39">
        <v>15</v>
      </c>
      <c r="AM23" s="39">
        <v>157.4</v>
      </c>
      <c r="AN23" s="39">
        <v>3564.9</v>
      </c>
    </row>
    <row r="24" spans="1:40" s="86" customFormat="1" ht="15.95" customHeight="1" x14ac:dyDescent="0.2">
      <c r="A24" s="16">
        <v>13</v>
      </c>
      <c r="B24" s="43" t="s">
        <v>34</v>
      </c>
      <c r="C24" s="76">
        <v>1200</v>
      </c>
      <c r="D24" s="77">
        <v>10</v>
      </c>
      <c r="E24" s="14">
        <v>170</v>
      </c>
      <c r="F24" s="39">
        <v>2040</v>
      </c>
      <c r="G24" s="78">
        <v>184</v>
      </c>
      <c r="H24" s="14">
        <v>170</v>
      </c>
      <c r="I24" s="79">
        <v>150</v>
      </c>
      <c r="J24" s="77">
        <v>11</v>
      </c>
      <c r="K24" s="79">
        <v>30</v>
      </c>
      <c r="L24" s="77">
        <v>15</v>
      </c>
      <c r="M24" s="80">
        <v>2</v>
      </c>
      <c r="N24" s="81">
        <v>22</v>
      </c>
      <c r="O24" s="82">
        <v>2</v>
      </c>
      <c r="P24" s="81">
        <v>30</v>
      </c>
      <c r="Q24" s="83">
        <v>374.7</v>
      </c>
      <c r="R24" s="44">
        <v>1867</v>
      </c>
      <c r="S24" s="77">
        <v>10</v>
      </c>
      <c r="T24" s="14">
        <v>150</v>
      </c>
      <c r="U24" s="39">
        <v>2800.5</v>
      </c>
      <c r="V24" s="39">
        <v>5215.2</v>
      </c>
      <c r="W24" s="76">
        <v>582</v>
      </c>
      <c r="X24" s="77">
        <v>14</v>
      </c>
      <c r="Y24" s="14">
        <v>148</v>
      </c>
      <c r="Z24" s="14">
        <v>1205.9000000000001</v>
      </c>
      <c r="AA24" s="77">
        <v>120</v>
      </c>
      <c r="AB24" s="77">
        <v>69.8</v>
      </c>
      <c r="AC24" s="79">
        <v>76</v>
      </c>
      <c r="AD24" s="77">
        <v>165</v>
      </c>
      <c r="AE24" s="77">
        <v>12.5</v>
      </c>
      <c r="AF24" s="42">
        <v>1288.2</v>
      </c>
      <c r="AG24" s="42">
        <v>1288.2</v>
      </c>
      <c r="AH24" s="39">
        <v>15677</v>
      </c>
      <c r="AI24" s="39">
        <v>16241.4</v>
      </c>
      <c r="AJ24" s="84">
        <v>1.75</v>
      </c>
      <c r="AK24" s="39">
        <v>332.2</v>
      </c>
      <c r="AL24" s="39">
        <v>35</v>
      </c>
      <c r="AM24" s="39">
        <v>367.2</v>
      </c>
      <c r="AN24" s="39">
        <v>6870.5999999999995</v>
      </c>
    </row>
    <row r="25" spans="1:40" s="86" customFormat="1" ht="15.95" customHeight="1" x14ac:dyDescent="0.2">
      <c r="A25" s="16">
        <v>14</v>
      </c>
      <c r="B25" s="43" t="s">
        <v>35</v>
      </c>
      <c r="C25" s="76">
        <v>846</v>
      </c>
      <c r="D25" s="77">
        <v>10</v>
      </c>
      <c r="E25" s="14">
        <v>170</v>
      </c>
      <c r="F25" s="39">
        <v>1438.2</v>
      </c>
      <c r="G25" s="78">
        <v>187</v>
      </c>
      <c r="H25" s="14">
        <v>170</v>
      </c>
      <c r="I25" s="79">
        <v>155</v>
      </c>
      <c r="J25" s="77">
        <v>11</v>
      </c>
      <c r="K25" s="79">
        <v>14</v>
      </c>
      <c r="L25" s="77">
        <v>15</v>
      </c>
      <c r="M25" s="80">
        <v>16</v>
      </c>
      <c r="N25" s="81">
        <v>22</v>
      </c>
      <c r="O25" s="82">
        <v>2</v>
      </c>
      <c r="P25" s="81">
        <v>30</v>
      </c>
      <c r="Q25" s="83">
        <v>395.6</v>
      </c>
      <c r="R25" s="44">
        <v>670</v>
      </c>
      <c r="S25" s="77">
        <v>10</v>
      </c>
      <c r="T25" s="14">
        <v>150</v>
      </c>
      <c r="U25" s="39">
        <v>1005</v>
      </c>
      <c r="V25" s="39">
        <v>2838.8</v>
      </c>
      <c r="W25" s="76">
        <v>494</v>
      </c>
      <c r="X25" s="77">
        <v>14</v>
      </c>
      <c r="Y25" s="14">
        <v>148</v>
      </c>
      <c r="Z25" s="14">
        <v>1023.6</v>
      </c>
      <c r="AA25" s="77">
        <v>120</v>
      </c>
      <c r="AB25" s="77">
        <v>59.3</v>
      </c>
      <c r="AC25" s="79">
        <v>37</v>
      </c>
      <c r="AD25" s="77">
        <v>165</v>
      </c>
      <c r="AE25" s="77">
        <v>6.1</v>
      </c>
      <c r="AF25" s="42">
        <v>1089</v>
      </c>
      <c r="AG25" s="42">
        <v>1089</v>
      </c>
      <c r="AH25" s="39">
        <v>15677</v>
      </c>
      <c r="AI25" s="39">
        <v>16241.4</v>
      </c>
      <c r="AJ25" s="84">
        <v>0.75</v>
      </c>
      <c r="AK25" s="39">
        <v>142.4</v>
      </c>
      <c r="AL25" s="39">
        <v>15</v>
      </c>
      <c r="AM25" s="39">
        <v>157.4</v>
      </c>
      <c r="AN25" s="39">
        <v>4085.2000000000003</v>
      </c>
    </row>
    <row r="26" spans="1:40" s="18" customFormat="1" ht="15.95" customHeight="1" x14ac:dyDescent="0.2">
      <c r="A26" s="85">
        <v>15</v>
      </c>
      <c r="B26" s="43" t="s">
        <v>36</v>
      </c>
      <c r="C26" s="76">
        <v>900</v>
      </c>
      <c r="D26" s="77">
        <v>10</v>
      </c>
      <c r="E26" s="14">
        <v>170</v>
      </c>
      <c r="F26" s="39">
        <v>1530</v>
      </c>
      <c r="G26" s="78">
        <v>317</v>
      </c>
      <c r="H26" s="14">
        <v>170</v>
      </c>
      <c r="I26" s="79">
        <v>260</v>
      </c>
      <c r="J26" s="77">
        <v>11</v>
      </c>
      <c r="K26" s="79">
        <v>50</v>
      </c>
      <c r="L26" s="77">
        <v>15</v>
      </c>
      <c r="M26" s="80">
        <v>7</v>
      </c>
      <c r="N26" s="81">
        <v>22</v>
      </c>
      <c r="O26" s="82">
        <v>0</v>
      </c>
      <c r="P26" s="81"/>
      <c r="Q26" s="83">
        <v>639.9</v>
      </c>
      <c r="R26" s="44">
        <v>1293</v>
      </c>
      <c r="S26" s="77">
        <v>10</v>
      </c>
      <c r="T26" s="14">
        <v>150</v>
      </c>
      <c r="U26" s="39">
        <v>1939.5</v>
      </c>
      <c r="V26" s="39">
        <v>4109.3999999999996</v>
      </c>
      <c r="W26" s="76">
        <v>494</v>
      </c>
      <c r="X26" s="77">
        <v>14</v>
      </c>
      <c r="Y26" s="14">
        <v>148</v>
      </c>
      <c r="Z26" s="14">
        <v>1023.6</v>
      </c>
      <c r="AA26" s="77">
        <v>120</v>
      </c>
      <c r="AB26" s="77">
        <v>59.3</v>
      </c>
      <c r="AC26" s="79">
        <v>53</v>
      </c>
      <c r="AD26" s="77">
        <v>165</v>
      </c>
      <c r="AE26" s="77">
        <v>8.6999999999999993</v>
      </c>
      <c r="AF26" s="42">
        <v>1091.6000000000001</v>
      </c>
      <c r="AG26" s="42">
        <v>1091.6000000000001</v>
      </c>
      <c r="AH26" s="39">
        <v>15677</v>
      </c>
      <c r="AI26" s="39">
        <v>16241.4</v>
      </c>
      <c r="AJ26" s="84">
        <v>1.25</v>
      </c>
      <c r="AK26" s="39">
        <v>237.29999999999998</v>
      </c>
      <c r="AL26" s="39">
        <v>25</v>
      </c>
      <c r="AM26" s="39">
        <v>262.29999999999995</v>
      </c>
      <c r="AN26" s="39">
        <v>5463.3</v>
      </c>
    </row>
    <row r="27" spans="1:40" s="86" customFormat="1" ht="15.95" customHeight="1" x14ac:dyDescent="0.2">
      <c r="A27" s="85">
        <v>16</v>
      </c>
      <c r="B27" s="43" t="s">
        <v>37</v>
      </c>
      <c r="C27" s="76">
        <v>1438</v>
      </c>
      <c r="D27" s="77">
        <v>10</v>
      </c>
      <c r="E27" s="14">
        <v>170</v>
      </c>
      <c r="F27" s="39">
        <v>2444.6</v>
      </c>
      <c r="G27" s="78">
        <v>83</v>
      </c>
      <c r="H27" s="14">
        <v>170</v>
      </c>
      <c r="I27" s="79">
        <v>79</v>
      </c>
      <c r="J27" s="77">
        <v>11</v>
      </c>
      <c r="K27" s="79">
        <v>1</v>
      </c>
      <c r="L27" s="77">
        <v>15</v>
      </c>
      <c r="M27" s="80">
        <v>3</v>
      </c>
      <c r="N27" s="81">
        <v>22</v>
      </c>
      <c r="O27" s="82">
        <v>0</v>
      </c>
      <c r="P27" s="81"/>
      <c r="Q27" s="83">
        <v>161.5</v>
      </c>
      <c r="R27" s="44">
        <v>1555</v>
      </c>
      <c r="S27" s="77">
        <v>10</v>
      </c>
      <c r="T27" s="14">
        <v>150</v>
      </c>
      <c r="U27" s="39">
        <v>2332.5</v>
      </c>
      <c r="V27" s="39">
        <v>4938.6000000000004</v>
      </c>
      <c r="W27" s="76">
        <v>823</v>
      </c>
      <c r="X27" s="77">
        <v>14</v>
      </c>
      <c r="Y27" s="14">
        <v>148</v>
      </c>
      <c r="Z27" s="14">
        <v>1705.3</v>
      </c>
      <c r="AA27" s="77">
        <v>120</v>
      </c>
      <c r="AB27" s="77">
        <v>98.8</v>
      </c>
      <c r="AC27" s="79">
        <v>81</v>
      </c>
      <c r="AD27" s="77">
        <v>165</v>
      </c>
      <c r="AE27" s="77">
        <v>13.4</v>
      </c>
      <c r="AF27" s="42">
        <v>1817.5</v>
      </c>
      <c r="AG27" s="42">
        <v>1817.5</v>
      </c>
      <c r="AH27" s="39">
        <v>15677</v>
      </c>
      <c r="AI27" s="39">
        <v>16241.4</v>
      </c>
      <c r="AJ27" s="84">
        <v>1.5</v>
      </c>
      <c r="AK27" s="39">
        <v>284.7</v>
      </c>
      <c r="AL27" s="39">
        <v>30</v>
      </c>
      <c r="AM27" s="39">
        <v>314.7</v>
      </c>
      <c r="AN27" s="39">
        <v>7070.8</v>
      </c>
    </row>
    <row r="28" spans="1:40" s="86" customFormat="1" ht="15.95" customHeight="1" x14ac:dyDescent="0.2">
      <c r="A28" s="85">
        <v>17</v>
      </c>
      <c r="B28" s="43" t="s">
        <v>38</v>
      </c>
      <c r="C28" s="76">
        <v>1430</v>
      </c>
      <c r="D28" s="77">
        <v>10</v>
      </c>
      <c r="E28" s="14">
        <v>170</v>
      </c>
      <c r="F28" s="39">
        <v>2431</v>
      </c>
      <c r="G28" s="78">
        <v>377</v>
      </c>
      <c r="H28" s="14">
        <v>170</v>
      </c>
      <c r="I28" s="79">
        <v>296</v>
      </c>
      <c r="J28" s="77">
        <v>11</v>
      </c>
      <c r="K28" s="79">
        <v>73</v>
      </c>
      <c r="L28" s="77">
        <v>15</v>
      </c>
      <c r="M28" s="80">
        <v>8</v>
      </c>
      <c r="N28" s="81">
        <v>22</v>
      </c>
      <c r="O28" s="82">
        <v>0</v>
      </c>
      <c r="P28" s="81"/>
      <c r="Q28" s="83">
        <v>769.6</v>
      </c>
      <c r="R28" s="44">
        <v>1412</v>
      </c>
      <c r="S28" s="77">
        <v>10</v>
      </c>
      <c r="T28" s="14">
        <v>150</v>
      </c>
      <c r="U28" s="39">
        <v>2118</v>
      </c>
      <c r="V28" s="39">
        <v>5318.6</v>
      </c>
      <c r="W28" s="76">
        <v>1069</v>
      </c>
      <c r="X28" s="77">
        <v>14</v>
      </c>
      <c r="Y28" s="14">
        <v>148</v>
      </c>
      <c r="Z28" s="14">
        <v>2215</v>
      </c>
      <c r="AA28" s="77">
        <v>120</v>
      </c>
      <c r="AB28" s="77">
        <v>128.30000000000001</v>
      </c>
      <c r="AC28" s="79">
        <v>71</v>
      </c>
      <c r="AD28" s="77">
        <v>165</v>
      </c>
      <c r="AE28" s="77">
        <v>11.7</v>
      </c>
      <c r="AF28" s="42">
        <v>2355</v>
      </c>
      <c r="AG28" s="42">
        <v>2355</v>
      </c>
      <c r="AH28" s="39">
        <v>15677</v>
      </c>
      <c r="AI28" s="39">
        <v>16241.4</v>
      </c>
      <c r="AJ28" s="84">
        <v>1.25</v>
      </c>
      <c r="AK28" s="39">
        <v>237.29999999999998</v>
      </c>
      <c r="AL28" s="39">
        <v>25</v>
      </c>
      <c r="AM28" s="39">
        <v>262.29999999999995</v>
      </c>
      <c r="AN28" s="39">
        <v>7935.9000000000005</v>
      </c>
    </row>
    <row r="29" spans="1:40" s="86" customFormat="1" ht="15.95" customHeight="1" x14ac:dyDescent="0.2">
      <c r="A29" s="16">
        <v>18</v>
      </c>
      <c r="B29" s="43" t="s">
        <v>39</v>
      </c>
      <c r="C29" s="76">
        <v>494</v>
      </c>
      <c r="D29" s="77">
        <v>10</v>
      </c>
      <c r="E29" s="14">
        <v>170</v>
      </c>
      <c r="F29" s="39">
        <v>839.8</v>
      </c>
      <c r="G29" s="78">
        <v>190</v>
      </c>
      <c r="H29" s="14">
        <v>170</v>
      </c>
      <c r="I29" s="79">
        <v>119</v>
      </c>
      <c r="J29" s="77">
        <v>11</v>
      </c>
      <c r="K29" s="79">
        <v>59</v>
      </c>
      <c r="L29" s="77">
        <v>15</v>
      </c>
      <c r="M29" s="80">
        <v>7</v>
      </c>
      <c r="N29" s="81">
        <v>22</v>
      </c>
      <c r="O29" s="82">
        <v>5</v>
      </c>
      <c r="P29" s="81">
        <v>30</v>
      </c>
      <c r="Q29" s="83">
        <v>424.7</v>
      </c>
      <c r="R29" s="44">
        <v>432</v>
      </c>
      <c r="S29" s="77">
        <v>10</v>
      </c>
      <c r="T29" s="14">
        <v>150</v>
      </c>
      <c r="U29" s="39">
        <v>648</v>
      </c>
      <c r="V29" s="39">
        <v>1912.5</v>
      </c>
      <c r="W29" s="76">
        <v>175</v>
      </c>
      <c r="X29" s="77">
        <v>14</v>
      </c>
      <c r="Y29" s="14">
        <v>148</v>
      </c>
      <c r="Z29" s="14">
        <v>362.6</v>
      </c>
      <c r="AA29" s="77">
        <v>120</v>
      </c>
      <c r="AB29" s="77">
        <v>21</v>
      </c>
      <c r="AC29" s="79">
        <v>23</v>
      </c>
      <c r="AD29" s="77">
        <v>165</v>
      </c>
      <c r="AE29" s="77">
        <v>3.8</v>
      </c>
      <c r="AF29" s="42">
        <v>387.40000000000003</v>
      </c>
      <c r="AG29" s="42">
        <v>387.40000000000003</v>
      </c>
      <c r="AH29" s="39">
        <v>15677</v>
      </c>
      <c r="AI29" s="39">
        <v>16241.4</v>
      </c>
      <c r="AJ29" s="84">
        <v>0.5</v>
      </c>
      <c r="AK29" s="39">
        <v>94.899999999999991</v>
      </c>
      <c r="AL29" s="39">
        <v>10</v>
      </c>
      <c r="AM29" s="39">
        <v>104.89999999999999</v>
      </c>
      <c r="AN29" s="39">
        <v>2404.8000000000002</v>
      </c>
    </row>
    <row r="30" spans="1:40" s="86" customFormat="1" ht="15.95" customHeight="1" x14ac:dyDescent="0.2">
      <c r="A30" s="16">
        <v>19</v>
      </c>
      <c r="B30" s="43" t="s">
        <v>40</v>
      </c>
      <c r="C30" s="76">
        <v>1045</v>
      </c>
      <c r="D30" s="77">
        <v>10</v>
      </c>
      <c r="E30" s="14">
        <v>170</v>
      </c>
      <c r="F30" s="39">
        <v>1776.5</v>
      </c>
      <c r="G30" s="78">
        <v>158</v>
      </c>
      <c r="H30" s="14">
        <v>170</v>
      </c>
      <c r="I30" s="79">
        <v>136</v>
      </c>
      <c r="J30" s="77">
        <v>11</v>
      </c>
      <c r="K30" s="79">
        <v>11</v>
      </c>
      <c r="L30" s="77">
        <v>15</v>
      </c>
      <c r="M30" s="80">
        <v>11</v>
      </c>
      <c r="N30" s="81">
        <v>22</v>
      </c>
      <c r="O30" s="82">
        <v>0</v>
      </c>
      <c r="P30" s="81"/>
      <c r="Q30" s="83">
        <v>323.5</v>
      </c>
      <c r="R30" s="44">
        <v>778</v>
      </c>
      <c r="S30" s="77">
        <v>10</v>
      </c>
      <c r="T30" s="14">
        <v>150</v>
      </c>
      <c r="U30" s="39">
        <v>1167</v>
      </c>
      <c r="V30" s="39">
        <v>3267</v>
      </c>
      <c r="W30" s="76">
        <v>264</v>
      </c>
      <c r="X30" s="77">
        <v>14</v>
      </c>
      <c r="Y30" s="14">
        <v>148</v>
      </c>
      <c r="Z30" s="14">
        <v>547</v>
      </c>
      <c r="AA30" s="77">
        <v>120</v>
      </c>
      <c r="AB30" s="77">
        <v>31.7</v>
      </c>
      <c r="AC30" s="79">
        <v>41</v>
      </c>
      <c r="AD30" s="77">
        <v>165</v>
      </c>
      <c r="AE30" s="77">
        <v>6.8</v>
      </c>
      <c r="AF30" s="42">
        <v>585.5</v>
      </c>
      <c r="AG30" s="42">
        <v>585.5</v>
      </c>
      <c r="AH30" s="39">
        <v>15677</v>
      </c>
      <c r="AI30" s="39">
        <v>16241.4</v>
      </c>
      <c r="AJ30" s="84">
        <v>0.75</v>
      </c>
      <c r="AK30" s="39">
        <v>142.4</v>
      </c>
      <c r="AL30" s="39">
        <v>15</v>
      </c>
      <c r="AM30" s="39">
        <v>157.4</v>
      </c>
      <c r="AN30" s="39">
        <v>4009.9</v>
      </c>
    </row>
    <row r="31" spans="1:40" s="18" customFormat="1" ht="15.95" customHeight="1" x14ac:dyDescent="0.2">
      <c r="A31" s="16">
        <v>20</v>
      </c>
      <c r="B31" s="43" t="s">
        <v>41</v>
      </c>
      <c r="C31" s="76">
        <v>2228</v>
      </c>
      <c r="D31" s="77">
        <v>10</v>
      </c>
      <c r="E31" s="14">
        <v>170</v>
      </c>
      <c r="F31" s="39">
        <v>3787.6</v>
      </c>
      <c r="G31" s="78">
        <v>258</v>
      </c>
      <c r="H31" s="14">
        <v>170</v>
      </c>
      <c r="I31" s="79">
        <v>214</v>
      </c>
      <c r="J31" s="77">
        <v>11</v>
      </c>
      <c r="K31" s="79">
        <v>33</v>
      </c>
      <c r="L31" s="77">
        <v>15</v>
      </c>
      <c r="M31" s="80">
        <v>5</v>
      </c>
      <c r="N31" s="81">
        <v>22</v>
      </c>
      <c r="O31" s="82">
        <v>6</v>
      </c>
      <c r="P31" s="81">
        <v>30</v>
      </c>
      <c r="Q31" s="83">
        <v>533.6</v>
      </c>
      <c r="R31" s="44">
        <v>2646</v>
      </c>
      <c r="S31" s="77">
        <v>10</v>
      </c>
      <c r="T31" s="14">
        <v>150</v>
      </c>
      <c r="U31" s="39">
        <v>3969</v>
      </c>
      <c r="V31" s="39">
        <v>8290.2000000000007</v>
      </c>
      <c r="W31" s="76">
        <v>1310</v>
      </c>
      <c r="X31" s="77">
        <v>14</v>
      </c>
      <c r="Y31" s="14">
        <v>148</v>
      </c>
      <c r="Z31" s="14">
        <v>2714.3</v>
      </c>
      <c r="AA31" s="77">
        <v>120</v>
      </c>
      <c r="AB31" s="77">
        <v>157.19999999999999</v>
      </c>
      <c r="AC31" s="79">
        <v>127</v>
      </c>
      <c r="AD31" s="77">
        <v>165</v>
      </c>
      <c r="AE31" s="77">
        <v>21</v>
      </c>
      <c r="AF31" s="42">
        <v>2892.5</v>
      </c>
      <c r="AG31" s="42">
        <v>2892.5</v>
      </c>
      <c r="AH31" s="39">
        <v>15677</v>
      </c>
      <c r="AI31" s="39">
        <v>16241.4</v>
      </c>
      <c r="AJ31" s="84">
        <v>2.5</v>
      </c>
      <c r="AK31" s="39">
        <v>474.5</v>
      </c>
      <c r="AL31" s="39">
        <v>50</v>
      </c>
      <c r="AM31" s="39">
        <v>524.5</v>
      </c>
      <c r="AN31" s="39">
        <v>11707.2</v>
      </c>
    </row>
    <row r="32" spans="1:40" s="86" customFormat="1" ht="15.95" customHeight="1" x14ac:dyDescent="0.2">
      <c r="A32" s="85">
        <v>21</v>
      </c>
      <c r="B32" s="43" t="s">
        <v>42</v>
      </c>
      <c r="C32" s="76">
        <v>775</v>
      </c>
      <c r="D32" s="77">
        <v>10</v>
      </c>
      <c r="E32" s="14">
        <v>170</v>
      </c>
      <c r="F32" s="39">
        <v>1317.5</v>
      </c>
      <c r="G32" s="78">
        <v>273</v>
      </c>
      <c r="H32" s="14">
        <v>170</v>
      </c>
      <c r="I32" s="79">
        <v>203</v>
      </c>
      <c r="J32" s="77">
        <v>11</v>
      </c>
      <c r="K32" s="79">
        <v>63</v>
      </c>
      <c r="L32" s="77">
        <v>15</v>
      </c>
      <c r="M32" s="80">
        <v>5</v>
      </c>
      <c r="N32" s="81">
        <v>22</v>
      </c>
      <c r="O32" s="82">
        <v>2</v>
      </c>
      <c r="P32" s="81">
        <v>30</v>
      </c>
      <c r="Q32" s="83">
        <v>569.20000000000005</v>
      </c>
      <c r="R32" s="44">
        <v>612</v>
      </c>
      <c r="S32" s="77">
        <v>10</v>
      </c>
      <c r="T32" s="14">
        <v>150</v>
      </c>
      <c r="U32" s="39">
        <v>918</v>
      </c>
      <c r="V32" s="39">
        <v>2804.7</v>
      </c>
      <c r="W32" s="76">
        <v>328</v>
      </c>
      <c r="X32" s="77">
        <v>14</v>
      </c>
      <c r="Y32" s="14">
        <v>148</v>
      </c>
      <c r="Z32" s="14">
        <v>679.6</v>
      </c>
      <c r="AA32" s="77">
        <v>120</v>
      </c>
      <c r="AB32" s="77">
        <v>39.4</v>
      </c>
      <c r="AC32" s="79">
        <v>33</v>
      </c>
      <c r="AD32" s="77">
        <v>165</v>
      </c>
      <c r="AE32" s="77">
        <v>5.4</v>
      </c>
      <c r="AF32" s="42">
        <v>724.4</v>
      </c>
      <c r="AG32" s="42">
        <v>724.4</v>
      </c>
      <c r="AH32" s="39">
        <v>15677</v>
      </c>
      <c r="AI32" s="39">
        <v>16241.4</v>
      </c>
      <c r="AJ32" s="84">
        <v>0.5</v>
      </c>
      <c r="AK32" s="39">
        <v>94.899999999999991</v>
      </c>
      <c r="AL32" s="39">
        <v>10</v>
      </c>
      <c r="AM32" s="39">
        <v>104.89999999999999</v>
      </c>
      <c r="AN32" s="39">
        <v>3634</v>
      </c>
    </row>
    <row r="33" spans="1:40" s="86" customFormat="1" ht="15.95" customHeight="1" x14ac:dyDescent="0.2">
      <c r="A33" s="85">
        <v>22</v>
      </c>
      <c r="B33" s="43" t="s">
        <v>43</v>
      </c>
      <c r="C33" s="76">
        <v>708</v>
      </c>
      <c r="D33" s="77">
        <v>10</v>
      </c>
      <c r="E33" s="14">
        <v>170</v>
      </c>
      <c r="F33" s="39">
        <v>1203.5999999999999</v>
      </c>
      <c r="G33" s="78">
        <v>588</v>
      </c>
      <c r="H33" s="14">
        <v>170</v>
      </c>
      <c r="I33" s="79">
        <v>330</v>
      </c>
      <c r="J33" s="77">
        <v>11</v>
      </c>
      <c r="K33" s="79">
        <v>178</v>
      </c>
      <c r="L33" s="77">
        <v>15</v>
      </c>
      <c r="M33" s="80">
        <v>28</v>
      </c>
      <c r="N33" s="81">
        <v>22</v>
      </c>
      <c r="O33" s="82">
        <v>52</v>
      </c>
      <c r="P33" s="81">
        <v>30</v>
      </c>
      <c r="Q33" s="83">
        <v>1440.9</v>
      </c>
      <c r="R33" s="44">
        <v>1320</v>
      </c>
      <c r="S33" s="77">
        <v>10</v>
      </c>
      <c r="T33" s="14">
        <v>150</v>
      </c>
      <c r="U33" s="39">
        <v>1980</v>
      </c>
      <c r="V33" s="39">
        <v>4624.5</v>
      </c>
      <c r="W33" s="76">
        <v>498</v>
      </c>
      <c r="X33" s="77">
        <v>14</v>
      </c>
      <c r="Y33" s="14">
        <v>148</v>
      </c>
      <c r="Z33" s="14">
        <v>1031.9000000000001</v>
      </c>
      <c r="AA33" s="77">
        <v>120</v>
      </c>
      <c r="AB33" s="77">
        <v>59.8</v>
      </c>
      <c r="AC33" s="79">
        <v>68</v>
      </c>
      <c r="AD33" s="77">
        <v>165</v>
      </c>
      <c r="AE33" s="77">
        <v>11.2</v>
      </c>
      <c r="AF33" s="42">
        <v>1102.9000000000001</v>
      </c>
      <c r="AG33" s="42">
        <v>1102.9000000000001</v>
      </c>
      <c r="AH33" s="39">
        <v>15677</v>
      </c>
      <c r="AI33" s="39">
        <v>16241.4</v>
      </c>
      <c r="AJ33" s="84">
        <v>1.25</v>
      </c>
      <c r="AK33" s="39">
        <v>237.29999999999998</v>
      </c>
      <c r="AL33" s="39">
        <v>25</v>
      </c>
      <c r="AM33" s="39">
        <v>262.29999999999995</v>
      </c>
      <c r="AN33" s="39">
        <v>5989.7</v>
      </c>
    </row>
    <row r="34" spans="1:40" s="86" customFormat="1" ht="15.95" customHeight="1" x14ac:dyDescent="0.2">
      <c r="A34" s="85">
        <v>23</v>
      </c>
      <c r="B34" s="43" t="s">
        <v>44</v>
      </c>
      <c r="C34" s="76">
        <v>978</v>
      </c>
      <c r="D34" s="77">
        <v>10</v>
      </c>
      <c r="E34" s="14">
        <v>170</v>
      </c>
      <c r="F34" s="39">
        <v>1662.6</v>
      </c>
      <c r="G34" s="78">
        <v>129</v>
      </c>
      <c r="H34" s="14">
        <v>170</v>
      </c>
      <c r="I34" s="79">
        <v>97</v>
      </c>
      <c r="J34" s="77">
        <v>11</v>
      </c>
      <c r="K34" s="79">
        <v>27</v>
      </c>
      <c r="L34" s="77">
        <v>15</v>
      </c>
      <c r="M34" s="80">
        <v>5</v>
      </c>
      <c r="N34" s="81">
        <v>22</v>
      </c>
      <c r="O34" s="82">
        <v>0</v>
      </c>
      <c r="P34" s="81"/>
      <c r="Q34" s="83">
        <v>268.89999999999998</v>
      </c>
      <c r="R34" s="44">
        <v>965</v>
      </c>
      <c r="S34" s="77">
        <v>10</v>
      </c>
      <c r="T34" s="14">
        <v>150</v>
      </c>
      <c r="U34" s="39">
        <v>1447.5</v>
      </c>
      <c r="V34" s="39">
        <v>3379</v>
      </c>
      <c r="W34" s="76">
        <v>475</v>
      </c>
      <c r="X34" s="77">
        <v>14</v>
      </c>
      <c r="Y34" s="14">
        <v>148</v>
      </c>
      <c r="Z34" s="14">
        <v>984.2</v>
      </c>
      <c r="AA34" s="77">
        <v>120</v>
      </c>
      <c r="AB34" s="77">
        <v>57</v>
      </c>
      <c r="AC34" s="79">
        <v>53</v>
      </c>
      <c r="AD34" s="77">
        <v>165</v>
      </c>
      <c r="AE34" s="77">
        <v>8.6999999999999993</v>
      </c>
      <c r="AF34" s="42">
        <v>1049.9000000000001</v>
      </c>
      <c r="AG34" s="42">
        <v>1049.9000000000001</v>
      </c>
      <c r="AH34" s="39">
        <v>15677</v>
      </c>
      <c r="AI34" s="39">
        <v>16241.4</v>
      </c>
      <c r="AJ34" s="84">
        <v>1</v>
      </c>
      <c r="AK34" s="39">
        <v>189.79999999999998</v>
      </c>
      <c r="AL34" s="39">
        <v>20</v>
      </c>
      <c r="AM34" s="39">
        <v>209.79999999999998</v>
      </c>
      <c r="AN34" s="39">
        <v>4638.7</v>
      </c>
    </row>
    <row r="35" spans="1:40" s="18" customFormat="1" ht="15.95" customHeight="1" x14ac:dyDescent="0.2">
      <c r="A35" s="16">
        <v>24</v>
      </c>
      <c r="B35" s="43" t="s">
        <v>45</v>
      </c>
      <c r="C35" s="76">
        <v>1097</v>
      </c>
      <c r="D35" s="77">
        <v>10</v>
      </c>
      <c r="E35" s="14">
        <v>170</v>
      </c>
      <c r="F35" s="39">
        <v>1864.9</v>
      </c>
      <c r="G35" s="78">
        <v>359</v>
      </c>
      <c r="H35" s="14">
        <v>170</v>
      </c>
      <c r="I35" s="79">
        <v>278</v>
      </c>
      <c r="J35" s="77">
        <v>11</v>
      </c>
      <c r="K35" s="79">
        <v>65</v>
      </c>
      <c r="L35" s="77">
        <v>15</v>
      </c>
      <c r="M35" s="80">
        <v>6</v>
      </c>
      <c r="N35" s="81">
        <v>22</v>
      </c>
      <c r="O35" s="82">
        <v>10</v>
      </c>
      <c r="P35" s="81">
        <v>30</v>
      </c>
      <c r="Q35" s="83">
        <v>759.1</v>
      </c>
      <c r="R35" s="44">
        <v>801</v>
      </c>
      <c r="S35" s="77">
        <v>10</v>
      </c>
      <c r="T35" s="14">
        <v>150</v>
      </c>
      <c r="U35" s="39">
        <v>1201.5</v>
      </c>
      <c r="V35" s="39">
        <v>3825.5</v>
      </c>
      <c r="W35" s="76">
        <v>376</v>
      </c>
      <c r="X35" s="77">
        <v>14</v>
      </c>
      <c r="Y35" s="14">
        <v>148</v>
      </c>
      <c r="Z35" s="14">
        <v>779.1</v>
      </c>
      <c r="AA35" s="77">
        <v>120</v>
      </c>
      <c r="AB35" s="77">
        <v>45.1</v>
      </c>
      <c r="AC35" s="79">
        <v>41</v>
      </c>
      <c r="AD35" s="77">
        <v>165</v>
      </c>
      <c r="AE35" s="77">
        <v>6.8</v>
      </c>
      <c r="AF35" s="42">
        <v>831</v>
      </c>
      <c r="AG35" s="42">
        <v>831</v>
      </c>
      <c r="AH35" s="39">
        <v>15677</v>
      </c>
      <c r="AI35" s="39">
        <v>16241.4</v>
      </c>
      <c r="AJ35" s="84">
        <v>0.75</v>
      </c>
      <c r="AK35" s="39">
        <v>142.4</v>
      </c>
      <c r="AL35" s="39">
        <v>15</v>
      </c>
      <c r="AM35" s="39">
        <v>157.4</v>
      </c>
      <c r="AN35" s="39">
        <v>4813.8999999999996</v>
      </c>
    </row>
    <row r="36" spans="1:40" s="18" customFormat="1" ht="15.95" customHeight="1" x14ac:dyDescent="0.2">
      <c r="A36" s="16">
        <v>25</v>
      </c>
      <c r="B36" s="43" t="s">
        <v>46</v>
      </c>
      <c r="C36" s="76">
        <v>1246</v>
      </c>
      <c r="D36" s="77">
        <v>10</v>
      </c>
      <c r="E36" s="14">
        <v>170</v>
      </c>
      <c r="F36" s="39">
        <v>2118.1999999999998</v>
      </c>
      <c r="G36" s="78">
        <v>363</v>
      </c>
      <c r="H36" s="14">
        <v>170</v>
      </c>
      <c r="I36" s="79">
        <v>237</v>
      </c>
      <c r="J36" s="77">
        <v>11</v>
      </c>
      <c r="K36" s="79">
        <v>102</v>
      </c>
      <c r="L36" s="77">
        <v>15</v>
      </c>
      <c r="M36" s="80">
        <v>16</v>
      </c>
      <c r="N36" s="81">
        <v>22</v>
      </c>
      <c r="O36" s="82">
        <v>8</v>
      </c>
      <c r="P36" s="81">
        <v>30</v>
      </c>
      <c r="Q36" s="83">
        <v>803.9</v>
      </c>
      <c r="R36" s="44">
        <v>1484</v>
      </c>
      <c r="S36" s="77">
        <v>10</v>
      </c>
      <c r="T36" s="14">
        <v>150</v>
      </c>
      <c r="U36" s="39">
        <v>2226</v>
      </c>
      <c r="V36" s="39">
        <v>5148.1000000000004</v>
      </c>
      <c r="W36" s="76">
        <v>993</v>
      </c>
      <c r="X36" s="77">
        <v>14</v>
      </c>
      <c r="Y36" s="14">
        <v>148</v>
      </c>
      <c r="Z36" s="14">
        <v>2057.5</v>
      </c>
      <c r="AA36" s="77">
        <v>120</v>
      </c>
      <c r="AB36" s="77">
        <v>119.2</v>
      </c>
      <c r="AC36" s="79">
        <v>89</v>
      </c>
      <c r="AD36" s="77">
        <v>165</v>
      </c>
      <c r="AE36" s="77">
        <v>14.7</v>
      </c>
      <c r="AF36" s="42">
        <v>2191.3999999999996</v>
      </c>
      <c r="AG36" s="42">
        <v>2191.3999999999996</v>
      </c>
      <c r="AH36" s="39">
        <v>15677</v>
      </c>
      <c r="AI36" s="39">
        <v>16241.4</v>
      </c>
      <c r="AJ36" s="84">
        <v>1.5</v>
      </c>
      <c r="AK36" s="39">
        <v>284.7</v>
      </c>
      <c r="AL36" s="39">
        <v>30</v>
      </c>
      <c r="AM36" s="39">
        <v>314.7</v>
      </c>
      <c r="AN36" s="39">
        <v>7654.2</v>
      </c>
    </row>
    <row r="37" spans="1:40" s="18" customFormat="1" ht="15.95" customHeight="1" x14ac:dyDescent="0.2">
      <c r="A37" s="16">
        <v>26</v>
      </c>
      <c r="B37" s="43" t="s">
        <v>47</v>
      </c>
      <c r="C37" s="76">
        <v>961</v>
      </c>
      <c r="D37" s="77">
        <v>10</v>
      </c>
      <c r="E37" s="14">
        <v>170</v>
      </c>
      <c r="F37" s="39">
        <v>1633.7</v>
      </c>
      <c r="G37" s="78">
        <v>227</v>
      </c>
      <c r="H37" s="14">
        <v>170</v>
      </c>
      <c r="I37" s="79">
        <v>152</v>
      </c>
      <c r="J37" s="77">
        <v>11</v>
      </c>
      <c r="K37" s="79">
        <v>56</v>
      </c>
      <c r="L37" s="77">
        <v>15</v>
      </c>
      <c r="M37" s="80">
        <v>8</v>
      </c>
      <c r="N37" s="81">
        <v>22</v>
      </c>
      <c r="O37" s="82">
        <v>11</v>
      </c>
      <c r="P37" s="81">
        <v>30</v>
      </c>
      <c r="Q37" s="83">
        <v>513.1</v>
      </c>
      <c r="R37" s="44">
        <v>550</v>
      </c>
      <c r="S37" s="77">
        <v>10</v>
      </c>
      <c r="T37" s="14">
        <v>150</v>
      </c>
      <c r="U37" s="39">
        <v>825</v>
      </c>
      <c r="V37" s="39">
        <v>2971.8</v>
      </c>
      <c r="W37" s="76">
        <v>219</v>
      </c>
      <c r="X37" s="77">
        <v>14</v>
      </c>
      <c r="Y37" s="14">
        <v>148</v>
      </c>
      <c r="Z37" s="14">
        <v>453.8</v>
      </c>
      <c r="AA37" s="77">
        <v>120</v>
      </c>
      <c r="AB37" s="77">
        <v>26.3</v>
      </c>
      <c r="AC37" s="79">
        <v>43</v>
      </c>
      <c r="AD37" s="77">
        <v>165</v>
      </c>
      <c r="AE37" s="77">
        <v>7.1</v>
      </c>
      <c r="AF37" s="42">
        <v>487.20000000000005</v>
      </c>
      <c r="AG37" s="42">
        <v>487.20000000000005</v>
      </c>
      <c r="AH37" s="39">
        <v>15677</v>
      </c>
      <c r="AI37" s="39">
        <v>16241.4</v>
      </c>
      <c r="AJ37" s="84">
        <v>0.5</v>
      </c>
      <c r="AK37" s="39">
        <v>94.899999999999991</v>
      </c>
      <c r="AL37" s="39">
        <v>10</v>
      </c>
      <c r="AM37" s="39">
        <v>104.89999999999999</v>
      </c>
      <c r="AN37" s="39">
        <v>3563.9</v>
      </c>
    </row>
    <row r="38" spans="1:40" s="86" customFormat="1" ht="15.95" customHeight="1" x14ac:dyDescent="0.2">
      <c r="A38" s="85">
        <v>27</v>
      </c>
      <c r="B38" s="43" t="s">
        <v>48</v>
      </c>
      <c r="C38" s="76">
        <v>1735</v>
      </c>
      <c r="D38" s="77">
        <v>10</v>
      </c>
      <c r="E38" s="14">
        <v>170</v>
      </c>
      <c r="F38" s="39">
        <v>2949.5</v>
      </c>
      <c r="G38" s="78">
        <v>122</v>
      </c>
      <c r="H38" s="14">
        <v>170</v>
      </c>
      <c r="I38" s="79">
        <v>105</v>
      </c>
      <c r="J38" s="77">
        <v>11</v>
      </c>
      <c r="K38" s="79">
        <v>10</v>
      </c>
      <c r="L38" s="77">
        <v>15</v>
      </c>
      <c r="M38" s="80">
        <v>4</v>
      </c>
      <c r="N38" s="81">
        <v>22</v>
      </c>
      <c r="O38" s="82">
        <v>3</v>
      </c>
      <c r="P38" s="81">
        <v>30</v>
      </c>
      <c r="Q38" s="83">
        <v>252.1</v>
      </c>
      <c r="R38" s="44">
        <v>2518</v>
      </c>
      <c r="S38" s="77">
        <v>10</v>
      </c>
      <c r="T38" s="14">
        <v>150</v>
      </c>
      <c r="U38" s="39">
        <v>3777</v>
      </c>
      <c r="V38" s="39">
        <v>6978.6</v>
      </c>
      <c r="W38" s="76">
        <v>710</v>
      </c>
      <c r="X38" s="77">
        <v>14</v>
      </c>
      <c r="Y38" s="14">
        <v>148</v>
      </c>
      <c r="Z38" s="14">
        <v>1471.1</v>
      </c>
      <c r="AA38" s="77">
        <v>120</v>
      </c>
      <c r="AB38" s="77">
        <v>85.2</v>
      </c>
      <c r="AC38" s="79">
        <v>133</v>
      </c>
      <c r="AD38" s="77">
        <v>165</v>
      </c>
      <c r="AE38" s="77">
        <v>21.9</v>
      </c>
      <c r="AF38" s="42">
        <v>1578.2</v>
      </c>
      <c r="AG38" s="42">
        <v>1578.2</v>
      </c>
      <c r="AH38" s="39">
        <v>15677</v>
      </c>
      <c r="AI38" s="39">
        <v>16241.4</v>
      </c>
      <c r="AJ38" s="84">
        <v>2.5</v>
      </c>
      <c r="AK38" s="39">
        <v>474.5</v>
      </c>
      <c r="AL38" s="39">
        <v>50</v>
      </c>
      <c r="AM38" s="39">
        <v>524.5</v>
      </c>
      <c r="AN38" s="39">
        <v>9081.3000000000011</v>
      </c>
    </row>
    <row r="39" spans="1:40" s="18" customFormat="1" ht="15.95" customHeight="1" x14ac:dyDescent="0.2">
      <c r="A39" s="85">
        <v>28</v>
      </c>
      <c r="B39" s="43" t="s">
        <v>49</v>
      </c>
      <c r="C39" s="76">
        <v>706</v>
      </c>
      <c r="D39" s="77">
        <v>10</v>
      </c>
      <c r="E39" s="14">
        <v>170</v>
      </c>
      <c r="F39" s="39">
        <v>1200.2</v>
      </c>
      <c r="G39" s="78">
        <v>436</v>
      </c>
      <c r="H39" s="14">
        <v>170</v>
      </c>
      <c r="I39" s="79">
        <v>259</v>
      </c>
      <c r="J39" s="77">
        <v>11</v>
      </c>
      <c r="K39" s="79">
        <v>158</v>
      </c>
      <c r="L39" s="77">
        <v>15</v>
      </c>
      <c r="M39" s="80">
        <v>0</v>
      </c>
      <c r="N39" s="81"/>
      <c r="O39" s="82">
        <v>19</v>
      </c>
      <c r="P39" s="81">
        <v>30</v>
      </c>
      <c r="Q39" s="83">
        <v>984.1</v>
      </c>
      <c r="R39" s="44">
        <v>863</v>
      </c>
      <c r="S39" s="77">
        <v>10</v>
      </c>
      <c r="T39" s="14">
        <v>150</v>
      </c>
      <c r="U39" s="39">
        <v>1294.5</v>
      </c>
      <c r="V39" s="39">
        <v>3478.8</v>
      </c>
      <c r="W39" s="76">
        <v>514</v>
      </c>
      <c r="X39" s="77">
        <v>14</v>
      </c>
      <c r="Y39" s="14">
        <v>148</v>
      </c>
      <c r="Z39" s="14">
        <v>1065</v>
      </c>
      <c r="AA39" s="77">
        <v>120</v>
      </c>
      <c r="AB39" s="77">
        <v>61.7</v>
      </c>
      <c r="AC39" s="79">
        <v>34</v>
      </c>
      <c r="AD39" s="77">
        <v>165</v>
      </c>
      <c r="AE39" s="77">
        <v>5.6</v>
      </c>
      <c r="AF39" s="42">
        <v>1132.3</v>
      </c>
      <c r="AG39" s="42">
        <v>1132.3</v>
      </c>
      <c r="AH39" s="39">
        <v>15677</v>
      </c>
      <c r="AI39" s="39">
        <v>16241.4</v>
      </c>
      <c r="AJ39" s="84">
        <v>0.75</v>
      </c>
      <c r="AK39" s="39">
        <v>142.4</v>
      </c>
      <c r="AL39" s="39">
        <v>15</v>
      </c>
      <c r="AM39" s="39">
        <v>157.4</v>
      </c>
      <c r="AN39" s="39">
        <v>4768.5</v>
      </c>
    </row>
    <row r="40" spans="1:40" s="86" customFormat="1" ht="15.95" customHeight="1" x14ac:dyDescent="0.2">
      <c r="A40" s="85">
        <v>29</v>
      </c>
      <c r="B40" s="43" t="s">
        <v>50</v>
      </c>
      <c r="C40" s="76">
        <v>443</v>
      </c>
      <c r="D40" s="77">
        <v>10</v>
      </c>
      <c r="E40" s="14">
        <v>170</v>
      </c>
      <c r="F40" s="39">
        <v>753.1</v>
      </c>
      <c r="G40" s="78">
        <v>139</v>
      </c>
      <c r="H40" s="14">
        <v>170</v>
      </c>
      <c r="I40" s="79">
        <v>126</v>
      </c>
      <c r="J40" s="77">
        <v>11</v>
      </c>
      <c r="K40" s="79">
        <v>9</v>
      </c>
      <c r="L40" s="77">
        <v>15</v>
      </c>
      <c r="M40" s="80">
        <v>4</v>
      </c>
      <c r="N40" s="81">
        <v>22</v>
      </c>
      <c r="O40" s="82">
        <v>0</v>
      </c>
      <c r="P40" s="81"/>
      <c r="Q40" s="83">
        <v>273.5</v>
      </c>
      <c r="R40" s="44">
        <v>454</v>
      </c>
      <c r="S40" s="77">
        <v>10</v>
      </c>
      <c r="T40" s="14">
        <v>150</v>
      </c>
      <c r="U40" s="39">
        <v>681</v>
      </c>
      <c r="V40" s="39">
        <v>1707.6</v>
      </c>
      <c r="W40" s="76">
        <v>239</v>
      </c>
      <c r="X40" s="77">
        <v>14</v>
      </c>
      <c r="Y40" s="14">
        <v>148</v>
      </c>
      <c r="Z40" s="14">
        <v>495.2</v>
      </c>
      <c r="AA40" s="77">
        <v>120</v>
      </c>
      <c r="AB40" s="77">
        <v>28.7</v>
      </c>
      <c r="AC40" s="79">
        <v>23</v>
      </c>
      <c r="AD40" s="77">
        <v>165</v>
      </c>
      <c r="AE40" s="77">
        <v>3.8</v>
      </c>
      <c r="AF40" s="42">
        <v>527.69999999999993</v>
      </c>
      <c r="AG40" s="42">
        <v>527.69999999999993</v>
      </c>
      <c r="AH40" s="39">
        <v>15677</v>
      </c>
      <c r="AI40" s="39">
        <v>16241.4</v>
      </c>
      <c r="AJ40" s="84">
        <v>0.5</v>
      </c>
      <c r="AK40" s="39">
        <v>94.899999999999991</v>
      </c>
      <c r="AL40" s="39">
        <v>10</v>
      </c>
      <c r="AM40" s="39">
        <v>104.89999999999999</v>
      </c>
      <c r="AN40" s="39">
        <v>2340.1999999999998</v>
      </c>
    </row>
    <row r="41" spans="1:40" s="18" customFormat="1" ht="15.95" customHeight="1" x14ac:dyDescent="0.2">
      <c r="A41" s="16">
        <v>30</v>
      </c>
      <c r="B41" s="43" t="s">
        <v>51</v>
      </c>
      <c r="C41" s="76">
        <v>1120</v>
      </c>
      <c r="D41" s="77">
        <v>10</v>
      </c>
      <c r="E41" s="14">
        <v>170</v>
      </c>
      <c r="F41" s="39">
        <v>1904</v>
      </c>
      <c r="G41" s="78">
        <v>81</v>
      </c>
      <c r="H41" s="14">
        <v>170</v>
      </c>
      <c r="I41" s="79">
        <v>71</v>
      </c>
      <c r="J41" s="77">
        <v>11</v>
      </c>
      <c r="K41" s="79">
        <v>4</v>
      </c>
      <c r="L41" s="77">
        <v>15</v>
      </c>
      <c r="M41" s="80">
        <v>3</v>
      </c>
      <c r="N41" s="81">
        <v>22</v>
      </c>
      <c r="O41" s="82">
        <v>3</v>
      </c>
      <c r="P41" s="81">
        <v>30</v>
      </c>
      <c r="Q41" s="83">
        <v>169.5</v>
      </c>
      <c r="R41" s="44">
        <v>1741</v>
      </c>
      <c r="S41" s="77">
        <v>10</v>
      </c>
      <c r="T41" s="14">
        <v>150</v>
      </c>
      <c r="U41" s="39">
        <v>2611.5</v>
      </c>
      <c r="V41" s="39">
        <v>4685</v>
      </c>
      <c r="W41" s="76">
        <v>365</v>
      </c>
      <c r="X41" s="77">
        <v>14</v>
      </c>
      <c r="Y41" s="14">
        <v>148</v>
      </c>
      <c r="Z41" s="14">
        <v>756.3</v>
      </c>
      <c r="AA41" s="77">
        <v>120</v>
      </c>
      <c r="AB41" s="77">
        <v>43.8</v>
      </c>
      <c r="AC41" s="79">
        <v>107</v>
      </c>
      <c r="AD41" s="77">
        <v>165</v>
      </c>
      <c r="AE41" s="77">
        <v>17.7</v>
      </c>
      <c r="AF41" s="42">
        <v>817.8</v>
      </c>
      <c r="AG41" s="42">
        <v>817.8</v>
      </c>
      <c r="AH41" s="39">
        <v>15677</v>
      </c>
      <c r="AI41" s="39">
        <v>16241.4</v>
      </c>
      <c r="AJ41" s="84">
        <v>1.75</v>
      </c>
      <c r="AK41" s="39">
        <v>332.2</v>
      </c>
      <c r="AL41" s="39">
        <v>35</v>
      </c>
      <c r="AM41" s="39">
        <v>367.2</v>
      </c>
      <c r="AN41" s="39">
        <v>5870</v>
      </c>
    </row>
    <row r="42" spans="1:40" s="86" customFormat="1" ht="15.95" customHeight="1" x14ac:dyDescent="0.2">
      <c r="A42" s="16">
        <v>31</v>
      </c>
      <c r="B42" s="43" t="s">
        <v>52</v>
      </c>
      <c r="C42" s="76">
        <v>726</v>
      </c>
      <c r="D42" s="77">
        <v>10</v>
      </c>
      <c r="E42" s="14">
        <v>170</v>
      </c>
      <c r="F42" s="39">
        <v>1234.2</v>
      </c>
      <c r="G42" s="78">
        <v>225</v>
      </c>
      <c r="H42" s="14">
        <v>170</v>
      </c>
      <c r="I42" s="79">
        <v>85</v>
      </c>
      <c r="J42" s="77">
        <v>11</v>
      </c>
      <c r="K42" s="79">
        <v>129</v>
      </c>
      <c r="L42" s="77">
        <v>15</v>
      </c>
      <c r="M42" s="80">
        <v>2</v>
      </c>
      <c r="N42" s="81">
        <v>22</v>
      </c>
      <c r="O42" s="82">
        <v>9</v>
      </c>
      <c r="P42" s="81">
        <v>30</v>
      </c>
      <c r="Q42" s="83">
        <v>541.29999999999995</v>
      </c>
      <c r="R42" s="44">
        <v>647</v>
      </c>
      <c r="S42" s="77">
        <v>10</v>
      </c>
      <c r="T42" s="14">
        <v>150</v>
      </c>
      <c r="U42" s="39">
        <v>970.5</v>
      </c>
      <c r="V42" s="39">
        <v>2746</v>
      </c>
      <c r="W42" s="76">
        <v>329</v>
      </c>
      <c r="X42" s="77">
        <v>14</v>
      </c>
      <c r="Y42" s="14">
        <v>148</v>
      </c>
      <c r="Z42" s="14">
        <v>681.7</v>
      </c>
      <c r="AA42" s="77">
        <v>120</v>
      </c>
      <c r="AB42" s="77">
        <v>39.5</v>
      </c>
      <c r="AC42" s="79">
        <v>27</v>
      </c>
      <c r="AD42" s="77">
        <v>165</v>
      </c>
      <c r="AE42" s="77">
        <v>4.5</v>
      </c>
      <c r="AF42" s="42">
        <v>725.7</v>
      </c>
      <c r="AG42" s="42">
        <v>725.7</v>
      </c>
      <c r="AH42" s="39">
        <v>15677</v>
      </c>
      <c r="AI42" s="39">
        <v>16241.4</v>
      </c>
      <c r="AJ42" s="84">
        <v>0.5</v>
      </c>
      <c r="AK42" s="39">
        <v>94.899999999999991</v>
      </c>
      <c r="AL42" s="39">
        <v>10</v>
      </c>
      <c r="AM42" s="39">
        <v>104.89999999999999</v>
      </c>
      <c r="AN42" s="39">
        <v>3576.6</v>
      </c>
    </row>
    <row r="43" spans="1:40" s="86" customFormat="1" ht="15.95" customHeight="1" x14ac:dyDescent="0.2">
      <c r="A43" s="16">
        <v>32</v>
      </c>
      <c r="B43" s="43" t="s">
        <v>53</v>
      </c>
      <c r="C43" s="76">
        <v>1518</v>
      </c>
      <c r="D43" s="77">
        <v>10</v>
      </c>
      <c r="E43" s="14">
        <v>170</v>
      </c>
      <c r="F43" s="39">
        <v>2580.6</v>
      </c>
      <c r="G43" s="78">
        <v>473</v>
      </c>
      <c r="H43" s="14">
        <v>170</v>
      </c>
      <c r="I43" s="79">
        <v>230</v>
      </c>
      <c r="J43" s="77">
        <v>11</v>
      </c>
      <c r="K43" s="79">
        <v>170</v>
      </c>
      <c r="L43" s="77">
        <v>15</v>
      </c>
      <c r="M43" s="80">
        <v>37</v>
      </c>
      <c r="N43" s="81">
        <v>22</v>
      </c>
      <c r="O43" s="82">
        <v>36</v>
      </c>
      <c r="P43" s="81">
        <v>30</v>
      </c>
      <c r="Q43" s="83">
        <v>1185.5999999999999</v>
      </c>
      <c r="R43" s="44">
        <v>1923</v>
      </c>
      <c r="S43" s="77">
        <v>10</v>
      </c>
      <c r="T43" s="14">
        <v>150</v>
      </c>
      <c r="U43" s="39">
        <v>2884.5</v>
      </c>
      <c r="V43" s="39">
        <v>6650.7</v>
      </c>
      <c r="W43" s="76">
        <v>928</v>
      </c>
      <c r="X43" s="77">
        <v>14</v>
      </c>
      <c r="Y43" s="14">
        <v>148</v>
      </c>
      <c r="Z43" s="14">
        <v>1922.8</v>
      </c>
      <c r="AA43" s="77">
        <v>120</v>
      </c>
      <c r="AB43" s="77">
        <v>111.4</v>
      </c>
      <c r="AC43" s="79">
        <v>92</v>
      </c>
      <c r="AD43" s="77">
        <v>165</v>
      </c>
      <c r="AE43" s="77">
        <v>15.2</v>
      </c>
      <c r="AF43" s="42">
        <v>2049.4</v>
      </c>
      <c r="AG43" s="42">
        <v>2049.4</v>
      </c>
      <c r="AH43" s="39">
        <v>15677</v>
      </c>
      <c r="AI43" s="39">
        <v>16241.4</v>
      </c>
      <c r="AJ43" s="84">
        <v>1.75</v>
      </c>
      <c r="AK43" s="39">
        <v>332.2</v>
      </c>
      <c r="AL43" s="39">
        <v>35</v>
      </c>
      <c r="AM43" s="39">
        <v>367.2</v>
      </c>
      <c r="AN43" s="39">
        <v>9067.3000000000011</v>
      </c>
    </row>
    <row r="44" spans="1:40" s="86" customFormat="1" ht="15.95" customHeight="1" x14ac:dyDescent="0.2">
      <c r="A44" s="85">
        <v>33</v>
      </c>
      <c r="B44" s="43" t="s">
        <v>54</v>
      </c>
      <c r="C44" s="76">
        <v>726</v>
      </c>
      <c r="D44" s="77">
        <v>10</v>
      </c>
      <c r="E44" s="14">
        <v>170</v>
      </c>
      <c r="F44" s="39">
        <v>1234.2</v>
      </c>
      <c r="G44" s="78">
        <v>128</v>
      </c>
      <c r="H44" s="14">
        <v>170</v>
      </c>
      <c r="I44" s="79">
        <v>111</v>
      </c>
      <c r="J44" s="77">
        <v>11</v>
      </c>
      <c r="K44" s="79">
        <v>13</v>
      </c>
      <c r="L44" s="77">
        <v>15</v>
      </c>
      <c r="M44" s="80">
        <v>4</v>
      </c>
      <c r="N44" s="81">
        <v>22</v>
      </c>
      <c r="O44" s="82">
        <v>0</v>
      </c>
      <c r="P44" s="81"/>
      <c r="Q44" s="83">
        <v>255.7</v>
      </c>
      <c r="R44" s="44">
        <v>1068</v>
      </c>
      <c r="S44" s="77">
        <v>10</v>
      </c>
      <c r="T44" s="14">
        <v>150</v>
      </c>
      <c r="U44" s="39">
        <v>1602</v>
      </c>
      <c r="V44" s="39">
        <v>3091.9</v>
      </c>
      <c r="W44" s="76">
        <v>519</v>
      </c>
      <c r="X44" s="77">
        <v>14</v>
      </c>
      <c r="Y44" s="14">
        <v>148</v>
      </c>
      <c r="Z44" s="14">
        <v>1075.4000000000001</v>
      </c>
      <c r="AA44" s="77">
        <v>120</v>
      </c>
      <c r="AB44" s="77">
        <v>62.3</v>
      </c>
      <c r="AC44" s="79">
        <v>56</v>
      </c>
      <c r="AD44" s="77">
        <v>165</v>
      </c>
      <c r="AE44" s="77">
        <v>9.1999999999999993</v>
      </c>
      <c r="AF44" s="42">
        <v>1146.9000000000001</v>
      </c>
      <c r="AG44" s="42">
        <v>1146.9000000000001</v>
      </c>
      <c r="AH44" s="39">
        <v>15677</v>
      </c>
      <c r="AI44" s="39">
        <v>16241.4</v>
      </c>
      <c r="AJ44" s="84">
        <v>1</v>
      </c>
      <c r="AK44" s="39">
        <v>189.79999999999998</v>
      </c>
      <c r="AL44" s="39">
        <v>20</v>
      </c>
      <c r="AM44" s="39">
        <v>209.79999999999998</v>
      </c>
      <c r="AN44" s="39">
        <v>4448.6000000000004</v>
      </c>
    </row>
    <row r="45" spans="1:40" s="86" customFormat="1" ht="15.95" customHeight="1" x14ac:dyDescent="0.2">
      <c r="A45" s="85">
        <v>34</v>
      </c>
      <c r="B45" s="43" t="s">
        <v>55</v>
      </c>
      <c r="C45" s="76">
        <v>635</v>
      </c>
      <c r="D45" s="77">
        <v>10</v>
      </c>
      <c r="E45" s="14">
        <v>170</v>
      </c>
      <c r="F45" s="39">
        <v>1079.5</v>
      </c>
      <c r="G45" s="78">
        <v>20</v>
      </c>
      <c r="H45" s="14">
        <v>170</v>
      </c>
      <c r="I45" s="79">
        <v>15</v>
      </c>
      <c r="J45" s="77">
        <v>11</v>
      </c>
      <c r="K45" s="79">
        <v>0</v>
      </c>
      <c r="L45" s="77"/>
      <c r="M45" s="80">
        <v>5</v>
      </c>
      <c r="N45" s="81">
        <v>22</v>
      </c>
      <c r="O45" s="82">
        <v>0</v>
      </c>
      <c r="P45" s="81"/>
      <c r="Q45" s="83">
        <v>46.8</v>
      </c>
      <c r="R45" s="44">
        <v>1251</v>
      </c>
      <c r="S45" s="77">
        <v>10</v>
      </c>
      <c r="T45" s="14">
        <v>150</v>
      </c>
      <c r="U45" s="39">
        <v>1876.5</v>
      </c>
      <c r="V45" s="39">
        <v>3002.8</v>
      </c>
      <c r="W45" s="14">
        <v>124</v>
      </c>
      <c r="X45" s="77">
        <v>14</v>
      </c>
      <c r="Y45" s="14">
        <v>148</v>
      </c>
      <c r="Z45" s="14">
        <v>256.89999999999998</v>
      </c>
      <c r="AA45" s="77">
        <v>120</v>
      </c>
      <c r="AB45" s="77">
        <v>14.9</v>
      </c>
      <c r="AC45" s="79">
        <v>56</v>
      </c>
      <c r="AD45" s="77">
        <v>165</v>
      </c>
      <c r="AE45" s="77">
        <v>9.1999999999999993</v>
      </c>
      <c r="AF45" s="42">
        <v>280.99999999999994</v>
      </c>
      <c r="AG45" s="42">
        <v>280.99999999999994</v>
      </c>
      <c r="AH45" s="39">
        <v>15677</v>
      </c>
      <c r="AI45" s="39">
        <v>16241.4</v>
      </c>
      <c r="AJ45" s="84">
        <v>1</v>
      </c>
      <c r="AK45" s="39">
        <v>189.79999999999998</v>
      </c>
      <c r="AL45" s="39">
        <v>20</v>
      </c>
      <c r="AM45" s="39">
        <v>209.79999999999998</v>
      </c>
      <c r="AN45" s="39">
        <v>3493.6000000000004</v>
      </c>
    </row>
    <row r="46" spans="1:40" s="86" customFormat="1" ht="15.95" customHeight="1" x14ac:dyDescent="0.2">
      <c r="A46" s="85">
        <v>35</v>
      </c>
      <c r="B46" s="43" t="s">
        <v>56</v>
      </c>
      <c r="C46" s="76">
        <v>315</v>
      </c>
      <c r="D46" s="77">
        <v>10</v>
      </c>
      <c r="E46" s="14">
        <v>170</v>
      </c>
      <c r="F46" s="39">
        <v>535.5</v>
      </c>
      <c r="G46" s="78">
        <v>243</v>
      </c>
      <c r="H46" s="14">
        <v>170</v>
      </c>
      <c r="I46" s="79">
        <v>135</v>
      </c>
      <c r="J46" s="77">
        <v>11</v>
      </c>
      <c r="K46" s="79">
        <v>74</v>
      </c>
      <c r="L46" s="77">
        <v>15</v>
      </c>
      <c r="M46" s="80">
        <v>7</v>
      </c>
      <c r="N46" s="81">
        <v>22</v>
      </c>
      <c r="O46" s="82">
        <v>27</v>
      </c>
      <c r="P46" s="81">
        <v>30</v>
      </c>
      <c r="Q46" s="83">
        <v>605</v>
      </c>
      <c r="R46" s="44">
        <v>375</v>
      </c>
      <c r="S46" s="77">
        <v>10</v>
      </c>
      <c r="T46" s="14">
        <v>150</v>
      </c>
      <c r="U46" s="39">
        <v>562.5</v>
      </c>
      <c r="V46" s="39">
        <v>1703</v>
      </c>
      <c r="W46" s="76">
        <v>185</v>
      </c>
      <c r="X46" s="77">
        <v>14</v>
      </c>
      <c r="Y46" s="14">
        <v>148</v>
      </c>
      <c r="Z46" s="14">
        <v>383.3</v>
      </c>
      <c r="AA46" s="77">
        <v>120</v>
      </c>
      <c r="AB46" s="77">
        <v>22.2</v>
      </c>
      <c r="AC46" s="79">
        <v>17</v>
      </c>
      <c r="AD46" s="77">
        <v>165</v>
      </c>
      <c r="AE46" s="77">
        <v>2.8</v>
      </c>
      <c r="AF46" s="42">
        <v>408.3</v>
      </c>
      <c r="AG46" s="42">
        <v>408.3</v>
      </c>
      <c r="AH46" s="39">
        <v>15677</v>
      </c>
      <c r="AI46" s="39">
        <v>16241.4</v>
      </c>
      <c r="AJ46" s="84">
        <v>0.25</v>
      </c>
      <c r="AK46" s="39">
        <v>47.4</v>
      </c>
      <c r="AL46" s="39">
        <v>5</v>
      </c>
      <c r="AM46" s="39">
        <v>52.4</v>
      </c>
      <c r="AN46" s="39">
        <v>2163.7000000000003</v>
      </c>
    </row>
    <row r="47" spans="1:40" s="86" customFormat="1" ht="15.95" customHeight="1" x14ac:dyDescent="0.2">
      <c r="A47" s="16">
        <v>36</v>
      </c>
      <c r="B47" s="43" t="s">
        <v>57</v>
      </c>
      <c r="C47" s="76">
        <v>977</v>
      </c>
      <c r="D47" s="77">
        <v>10</v>
      </c>
      <c r="E47" s="14">
        <v>170</v>
      </c>
      <c r="F47" s="39">
        <v>1660.9</v>
      </c>
      <c r="G47" s="78">
        <v>106</v>
      </c>
      <c r="H47" s="14">
        <v>170</v>
      </c>
      <c r="I47" s="79">
        <v>84</v>
      </c>
      <c r="J47" s="77">
        <v>11</v>
      </c>
      <c r="K47" s="79">
        <v>8</v>
      </c>
      <c r="L47" s="77">
        <v>15</v>
      </c>
      <c r="M47" s="80">
        <v>12</v>
      </c>
      <c r="N47" s="81">
        <v>22</v>
      </c>
      <c r="O47" s="82">
        <v>2</v>
      </c>
      <c r="P47" s="81">
        <v>30</v>
      </c>
      <c r="Q47" s="83">
        <v>232.6</v>
      </c>
      <c r="R47" s="44">
        <v>742</v>
      </c>
      <c r="S47" s="77">
        <v>10</v>
      </c>
      <c r="T47" s="14">
        <v>150</v>
      </c>
      <c r="U47" s="39">
        <v>1113</v>
      </c>
      <c r="V47" s="39">
        <v>3006.5</v>
      </c>
      <c r="W47" s="76">
        <v>375</v>
      </c>
      <c r="X47" s="77">
        <v>14</v>
      </c>
      <c r="Y47" s="14">
        <v>148</v>
      </c>
      <c r="Z47" s="14">
        <v>777</v>
      </c>
      <c r="AA47" s="77">
        <v>120</v>
      </c>
      <c r="AB47" s="77">
        <v>45</v>
      </c>
      <c r="AC47" s="79">
        <v>45</v>
      </c>
      <c r="AD47" s="77">
        <v>165</v>
      </c>
      <c r="AE47" s="77">
        <v>7.4</v>
      </c>
      <c r="AF47" s="42">
        <v>829.4</v>
      </c>
      <c r="AG47" s="42">
        <v>829.4</v>
      </c>
      <c r="AH47" s="39">
        <v>15677</v>
      </c>
      <c r="AI47" s="39">
        <v>16241.4</v>
      </c>
      <c r="AJ47" s="84">
        <v>0.75</v>
      </c>
      <c r="AK47" s="39">
        <v>142.4</v>
      </c>
      <c r="AL47" s="39">
        <v>15</v>
      </c>
      <c r="AM47" s="39">
        <v>157.4</v>
      </c>
      <c r="AN47" s="39">
        <v>3993.3</v>
      </c>
    </row>
    <row r="48" spans="1:40" s="86" customFormat="1" ht="15.95" customHeight="1" x14ac:dyDescent="0.2">
      <c r="A48" s="16">
        <v>37</v>
      </c>
      <c r="B48" s="43" t="s">
        <v>58</v>
      </c>
      <c r="C48" s="76">
        <v>803</v>
      </c>
      <c r="D48" s="77">
        <v>10</v>
      </c>
      <c r="E48" s="14">
        <v>170</v>
      </c>
      <c r="F48" s="39">
        <v>1365.1</v>
      </c>
      <c r="G48" s="78">
        <v>810</v>
      </c>
      <c r="H48" s="14">
        <v>170</v>
      </c>
      <c r="I48" s="79">
        <v>643</v>
      </c>
      <c r="J48" s="77">
        <v>11</v>
      </c>
      <c r="K48" s="79">
        <v>106</v>
      </c>
      <c r="L48" s="77">
        <v>15</v>
      </c>
      <c r="M48" s="80">
        <v>41</v>
      </c>
      <c r="N48" s="81">
        <v>22</v>
      </c>
      <c r="O48" s="82">
        <v>20</v>
      </c>
      <c r="P48" s="81">
        <v>30</v>
      </c>
      <c r="Q48" s="83">
        <v>1728.1</v>
      </c>
      <c r="R48" s="44">
        <v>760</v>
      </c>
      <c r="S48" s="77">
        <v>10</v>
      </c>
      <c r="T48" s="14">
        <v>150</v>
      </c>
      <c r="U48" s="39">
        <v>1140</v>
      </c>
      <c r="V48" s="39">
        <v>4233.2</v>
      </c>
      <c r="W48" s="76">
        <v>846</v>
      </c>
      <c r="X48" s="77">
        <v>14</v>
      </c>
      <c r="Y48" s="14">
        <v>148</v>
      </c>
      <c r="Z48" s="14">
        <v>1752.9</v>
      </c>
      <c r="AA48" s="77">
        <v>120</v>
      </c>
      <c r="AB48" s="77">
        <v>101.5</v>
      </c>
      <c r="AC48" s="79">
        <v>47</v>
      </c>
      <c r="AD48" s="77">
        <v>165</v>
      </c>
      <c r="AE48" s="77">
        <v>7.8</v>
      </c>
      <c r="AF48" s="42">
        <v>1862.2</v>
      </c>
      <c r="AG48" s="42">
        <v>1862.2</v>
      </c>
      <c r="AH48" s="39">
        <v>15677</v>
      </c>
      <c r="AI48" s="39">
        <v>16241.4</v>
      </c>
      <c r="AJ48" s="84">
        <v>0.75</v>
      </c>
      <c r="AK48" s="39">
        <v>142.4</v>
      </c>
      <c r="AL48" s="39">
        <v>15</v>
      </c>
      <c r="AM48" s="39">
        <v>157.4</v>
      </c>
      <c r="AN48" s="39">
        <v>6252.7999999999993</v>
      </c>
    </row>
    <row r="49" spans="1:40" s="86" customFormat="1" ht="15.95" customHeight="1" x14ac:dyDescent="0.2">
      <c r="A49" s="16">
        <v>38</v>
      </c>
      <c r="B49" s="43" t="s">
        <v>59</v>
      </c>
      <c r="C49" s="76">
        <v>3479</v>
      </c>
      <c r="D49" s="77">
        <v>10</v>
      </c>
      <c r="E49" s="14">
        <v>170</v>
      </c>
      <c r="F49" s="39">
        <v>5914.3</v>
      </c>
      <c r="G49" s="78">
        <v>312</v>
      </c>
      <c r="H49" s="14">
        <v>170</v>
      </c>
      <c r="I49" s="79">
        <v>235</v>
      </c>
      <c r="J49" s="77">
        <v>11</v>
      </c>
      <c r="K49" s="79">
        <v>40</v>
      </c>
      <c r="L49" s="77">
        <v>15</v>
      </c>
      <c r="M49" s="80">
        <v>21</v>
      </c>
      <c r="N49" s="81">
        <v>22</v>
      </c>
      <c r="O49" s="82">
        <v>16</v>
      </c>
      <c r="P49" s="81">
        <v>30</v>
      </c>
      <c r="Q49" s="83">
        <v>701.6</v>
      </c>
      <c r="R49" s="44">
        <v>13426</v>
      </c>
      <c r="S49" s="77">
        <v>10</v>
      </c>
      <c r="T49" s="14">
        <v>150</v>
      </c>
      <c r="U49" s="39">
        <v>20139</v>
      </c>
      <c r="V49" s="39">
        <v>26754.9</v>
      </c>
      <c r="W49" s="76">
        <v>2193</v>
      </c>
      <c r="X49" s="77">
        <v>14</v>
      </c>
      <c r="Y49" s="14">
        <v>148</v>
      </c>
      <c r="Z49" s="14">
        <v>4543.8999999999996</v>
      </c>
      <c r="AA49" s="77">
        <v>120</v>
      </c>
      <c r="AB49" s="77">
        <v>263.2</v>
      </c>
      <c r="AC49" s="79">
        <v>512</v>
      </c>
      <c r="AD49" s="77">
        <v>165</v>
      </c>
      <c r="AE49" s="77">
        <v>84.5</v>
      </c>
      <c r="AF49" s="42">
        <v>4891.5999999999995</v>
      </c>
      <c r="AG49" s="42">
        <v>4891.5999999999995</v>
      </c>
      <c r="AH49" s="39">
        <v>17307</v>
      </c>
      <c r="AI49" s="39">
        <v>17930.099999999999</v>
      </c>
      <c r="AJ49" s="84">
        <v>12</v>
      </c>
      <c r="AK49" s="39">
        <v>2514.6</v>
      </c>
      <c r="AL49" s="39">
        <v>240</v>
      </c>
      <c r="AM49" s="39">
        <v>2754.6</v>
      </c>
      <c r="AN49" s="39">
        <v>34401.1</v>
      </c>
    </row>
    <row r="50" spans="1:40" s="86" customFormat="1" ht="15.95" customHeight="1" x14ac:dyDescent="0.2">
      <c r="A50" s="85">
        <v>39</v>
      </c>
      <c r="B50" s="43" t="s">
        <v>60</v>
      </c>
      <c r="C50" s="76">
        <v>15088</v>
      </c>
      <c r="D50" s="77">
        <v>10</v>
      </c>
      <c r="E50" s="14">
        <v>170</v>
      </c>
      <c r="F50" s="39">
        <v>25649.599999999999</v>
      </c>
      <c r="G50" s="78">
        <v>204</v>
      </c>
      <c r="H50" s="14">
        <v>170</v>
      </c>
      <c r="I50" s="79">
        <v>173</v>
      </c>
      <c r="J50" s="77">
        <v>11</v>
      </c>
      <c r="K50" s="79">
        <v>0</v>
      </c>
      <c r="L50" s="77"/>
      <c r="M50" s="80">
        <v>31</v>
      </c>
      <c r="N50" s="81">
        <v>22</v>
      </c>
      <c r="O50" s="82">
        <v>0</v>
      </c>
      <c r="P50" s="81"/>
      <c r="Q50" s="83">
        <v>439.5</v>
      </c>
      <c r="R50" s="44">
        <v>36626</v>
      </c>
      <c r="S50" s="77">
        <v>10</v>
      </c>
      <c r="T50" s="14">
        <v>150</v>
      </c>
      <c r="U50" s="39">
        <v>54939</v>
      </c>
      <c r="V50" s="39">
        <v>81028.100000000006</v>
      </c>
      <c r="W50" s="76">
        <v>9800</v>
      </c>
      <c r="X50" s="77">
        <v>14</v>
      </c>
      <c r="Y50" s="14">
        <v>148</v>
      </c>
      <c r="Z50" s="14">
        <v>20305.599999999999</v>
      </c>
      <c r="AA50" s="77">
        <v>120</v>
      </c>
      <c r="AB50" s="77">
        <v>1176</v>
      </c>
      <c r="AC50" s="79">
        <v>1383</v>
      </c>
      <c r="AD50" s="77">
        <v>165</v>
      </c>
      <c r="AE50" s="77">
        <v>228.2</v>
      </c>
      <c r="AF50" s="42">
        <v>21709.8</v>
      </c>
      <c r="AG50" s="42">
        <v>21709.8</v>
      </c>
      <c r="AH50" s="39">
        <v>17307</v>
      </c>
      <c r="AI50" s="39">
        <v>17930.099999999999</v>
      </c>
      <c r="AJ50" s="84">
        <v>33.5</v>
      </c>
      <c r="AK50" s="39">
        <v>7020</v>
      </c>
      <c r="AL50" s="39">
        <v>670</v>
      </c>
      <c r="AM50" s="39">
        <v>7690</v>
      </c>
      <c r="AN50" s="39">
        <v>110427.90000000001</v>
      </c>
    </row>
    <row r="51" spans="1:40" s="86" customFormat="1" ht="15.95" customHeight="1" x14ac:dyDescent="0.2">
      <c r="A51" s="85">
        <v>40</v>
      </c>
      <c r="B51" s="43" t="s">
        <v>97</v>
      </c>
      <c r="C51" s="76">
        <v>81</v>
      </c>
      <c r="D51" s="77">
        <v>10</v>
      </c>
      <c r="E51" s="14">
        <v>170</v>
      </c>
      <c r="F51" s="39">
        <v>137.69999999999999</v>
      </c>
      <c r="G51" s="78">
        <v>29</v>
      </c>
      <c r="H51" s="14">
        <v>170</v>
      </c>
      <c r="I51" s="79">
        <v>27</v>
      </c>
      <c r="J51" s="77">
        <v>11</v>
      </c>
      <c r="K51" s="79">
        <v>0</v>
      </c>
      <c r="L51" s="77"/>
      <c r="M51" s="80">
        <v>2</v>
      </c>
      <c r="N51" s="81">
        <v>22</v>
      </c>
      <c r="O51" s="82">
        <v>0</v>
      </c>
      <c r="P51" s="81"/>
      <c r="Q51" s="83">
        <v>58</v>
      </c>
      <c r="R51" s="44">
        <v>250</v>
      </c>
      <c r="S51" s="77">
        <v>10</v>
      </c>
      <c r="T51" s="14">
        <v>150</v>
      </c>
      <c r="U51" s="39">
        <v>375</v>
      </c>
      <c r="V51" s="39">
        <v>570.70000000000005</v>
      </c>
      <c r="W51" s="76">
        <v>97</v>
      </c>
      <c r="X51" s="77">
        <v>14</v>
      </c>
      <c r="Y51" s="14">
        <v>148</v>
      </c>
      <c r="Z51" s="14">
        <v>201</v>
      </c>
      <c r="AA51" s="77">
        <v>120</v>
      </c>
      <c r="AB51" s="77">
        <v>11.6</v>
      </c>
      <c r="AC51" s="79">
        <v>21</v>
      </c>
      <c r="AD51" s="77">
        <v>165</v>
      </c>
      <c r="AE51" s="77">
        <v>3.5</v>
      </c>
      <c r="AF51" s="42">
        <v>216.1</v>
      </c>
      <c r="AG51" s="42">
        <v>216.1</v>
      </c>
      <c r="AH51" s="39">
        <v>15677</v>
      </c>
      <c r="AI51" s="39">
        <v>16241.4</v>
      </c>
      <c r="AJ51" s="84">
        <v>0.25</v>
      </c>
      <c r="AK51" s="39">
        <v>47.4</v>
      </c>
      <c r="AL51" s="39">
        <v>5</v>
      </c>
      <c r="AM51" s="39">
        <v>52.4</v>
      </c>
      <c r="AN51" s="39">
        <v>839.2</v>
      </c>
    </row>
    <row r="52" spans="1:40" s="18" customFormat="1" ht="15.95" customHeight="1" x14ac:dyDescent="0.2">
      <c r="A52" s="85">
        <v>41</v>
      </c>
      <c r="B52" s="43" t="s">
        <v>98</v>
      </c>
      <c r="C52" s="76">
        <v>41</v>
      </c>
      <c r="D52" s="77">
        <v>10</v>
      </c>
      <c r="E52" s="14">
        <v>170</v>
      </c>
      <c r="F52" s="39">
        <v>69.7</v>
      </c>
      <c r="G52" s="78">
        <v>32</v>
      </c>
      <c r="H52" s="14">
        <v>170</v>
      </c>
      <c r="I52" s="79">
        <v>31</v>
      </c>
      <c r="J52" s="77">
        <v>11</v>
      </c>
      <c r="K52" s="79">
        <v>0</v>
      </c>
      <c r="L52" s="77"/>
      <c r="M52" s="80">
        <v>1</v>
      </c>
      <c r="N52" s="81">
        <v>22</v>
      </c>
      <c r="O52" s="82">
        <v>0</v>
      </c>
      <c r="P52" s="81"/>
      <c r="Q52" s="83">
        <v>61.7</v>
      </c>
      <c r="R52" s="44">
        <v>100</v>
      </c>
      <c r="S52" s="77">
        <v>10</v>
      </c>
      <c r="T52" s="14">
        <v>150</v>
      </c>
      <c r="U52" s="39">
        <v>150</v>
      </c>
      <c r="V52" s="39">
        <v>281.39999999999998</v>
      </c>
      <c r="W52" s="76">
        <v>36</v>
      </c>
      <c r="X52" s="77">
        <v>14</v>
      </c>
      <c r="Y52" s="14">
        <v>148</v>
      </c>
      <c r="Z52" s="14">
        <v>74.599999999999994</v>
      </c>
      <c r="AA52" s="77">
        <v>120</v>
      </c>
      <c r="AB52" s="77">
        <v>4.3</v>
      </c>
      <c r="AC52" s="79">
        <v>8</v>
      </c>
      <c r="AD52" s="77">
        <v>165</v>
      </c>
      <c r="AE52" s="77">
        <v>1.3</v>
      </c>
      <c r="AF52" s="42">
        <v>80.199999999999989</v>
      </c>
      <c r="AG52" s="42">
        <v>80.199999999999989</v>
      </c>
      <c r="AH52" s="39">
        <v>15677</v>
      </c>
      <c r="AI52" s="39">
        <v>16241.4</v>
      </c>
      <c r="AJ52" s="84">
        <v>0.25</v>
      </c>
      <c r="AK52" s="39">
        <v>47.4</v>
      </c>
      <c r="AL52" s="39">
        <v>5</v>
      </c>
      <c r="AM52" s="39">
        <v>52.4</v>
      </c>
      <c r="AN52" s="39">
        <v>413.99999999999994</v>
      </c>
    </row>
    <row r="53" spans="1:40" s="86" customFormat="1" ht="15.95" customHeight="1" x14ac:dyDescent="0.2">
      <c r="A53" s="16">
        <v>42</v>
      </c>
      <c r="B53" s="43" t="s">
        <v>61</v>
      </c>
      <c r="C53" s="76">
        <v>245</v>
      </c>
      <c r="D53" s="77">
        <v>10</v>
      </c>
      <c r="E53" s="14">
        <v>170</v>
      </c>
      <c r="F53" s="39">
        <v>416.5</v>
      </c>
      <c r="G53" s="78">
        <v>21</v>
      </c>
      <c r="H53" s="14">
        <v>170</v>
      </c>
      <c r="I53" s="79">
        <v>20</v>
      </c>
      <c r="J53" s="77">
        <v>11</v>
      </c>
      <c r="K53" s="79">
        <v>0</v>
      </c>
      <c r="L53" s="77">
        <v>15</v>
      </c>
      <c r="M53" s="80">
        <v>1</v>
      </c>
      <c r="N53" s="81">
        <v>22</v>
      </c>
      <c r="O53" s="82">
        <v>0</v>
      </c>
      <c r="P53" s="81"/>
      <c r="Q53" s="83">
        <v>41.1</v>
      </c>
      <c r="R53" s="44">
        <v>593</v>
      </c>
      <c r="S53" s="77">
        <v>10</v>
      </c>
      <c r="T53" s="14">
        <v>150</v>
      </c>
      <c r="U53" s="39">
        <v>889.5</v>
      </c>
      <c r="V53" s="39">
        <v>1347.1</v>
      </c>
      <c r="W53" s="76">
        <v>104</v>
      </c>
      <c r="X53" s="77">
        <v>14</v>
      </c>
      <c r="Y53" s="14">
        <v>148</v>
      </c>
      <c r="Z53" s="14">
        <v>215.5</v>
      </c>
      <c r="AA53" s="77">
        <v>120</v>
      </c>
      <c r="AB53" s="77">
        <v>12.5</v>
      </c>
      <c r="AC53" s="79">
        <v>33</v>
      </c>
      <c r="AD53" s="77">
        <v>165</v>
      </c>
      <c r="AE53" s="77">
        <v>5.4</v>
      </c>
      <c r="AF53" s="42">
        <v>233.4</v>
      </c>
      <c r="AG53" s="42">
        <v>233.4</v>
      </c>
      <c r="AH53" s="39">
        <v>15677</v>
      </c>
      <c r="AI53" s="39">
        <v>16241.4</v>
      </c>
      <c r="AJ53" s="84">
        <v>0.5</v>
      </c>
      <c r="AK53" s="39">
        <v>94.899999999999991</v>
      </c>
      <c r="AL53" s="39">
        <v>10</v>
      </c>
      <c r="AM53" s="39">
        <v>104.89999999999999</v>
      </c>
      <c r="AN53" s="39">
        <v>1685.4</v>
      </c>
    </row>
    <row r="54" spans="1:40" s="23" customFormat="1" ht="15.95" customHeight="1" x14ac:dyDescent="0.2">
      <c r="A54" s="20"/>
      <c r="B54" s="17" t="s">
        <v>62</v>
      </c>
      <c r="C54" s="38">
        <v>61557</v>
      </c>
      <c r="D54" s="15">
        <v>10</v>
      </c>
      <c r="E54" s="17">
        <v>170</v>
      </c>
      <c r="F54" s="40">
        <v>104646.9</v>
      </c>
      <c r="G54" s="78">
        <v>10302</v>
      </c>
      <c r="H54" s="17">
        <v>170</v>
      </c>
      <c r="I54" s="38">
        <v>7342</v>
      </c>
      <c r="J54" s="15">
        <v>11</v>
      </c>
      <c r="K54" s="19">
        <v>2202</v>
      </c>
      <c r="L54" s="15">
        <v>15</v>
      </c>
      <c r="M54" s="21">
        <v>438</v>
      </c>
      <c r="N54" s="22">
        <v>22</v>
      </c>
      <c r="O54" s="19">
        <v>320</v>
      </c>
      <c r="P54" s="22">
        <v>30</v>
      </c>
      <c r="Q54" s="41">
        <v>22615.199999999997</v>
      </c>
      <c r="R54" s="38">
        <v>102591</v>
      </c>
      <c r="S54" s="15">
        <v>10</v>
      </c>
      <c r="T54" s="17">
        <v>150</v>
      </c>
      <c r="U54" s="40">
        <v>153886.5</v>
      </c>
      <c r="V54" s="40">
        <v>281148.60000000003</v>
      </c>
      <c r="W54" s="38">
        <v>36929</v>
      </c>
      <c r="X54" s="15">
        <v>14</v>
      </c>
      <c r="Y54" s="17">
        <v>148</v>
      </c>
      <c r="Z54" s="17">
        <v>76516.900000000009</v>
      </c>
      <c r="AA54" s="15">
        <v>120</v>
      </c>
      <c r="AB54" s="15">
        <v>4431.8</v>
      </c>
      <c r="AC54" s="19">
        <v>4578</v>
      </c>
      <c r="AD54" s="15">
        <v>165</v>
      </c>
      <c r="AE54" s="15">
        <v>755.4</v>
      </c>
      <c r="AF54" s="40">
        <v>81704.100000000006</v>
      </c>
      <c r="AG54" s="87">
        <v>80744</v>
      </c>
      <c r="AH54" s="40"/>
      <c r="AI54" s="40"/>
      <c r="AJ54" s="88">
        <v>95.75</v>
      </c>
      <c r="AK54" s="40">
        <v>19330.400000000001</v>
      </c>
      <c r="AL54" s="40">
        <v>1915</v>
      </c>
      <c r="AM54" s="40">
        <v>21245.399999999994</v>
      </c>
      <c r="AN54" s="40">
        <v>384098.10000000003</v>
      </c>
    </row>
    <row r="55" spans="1:40" s="1" customFormat="1" ht="37.5" customHeight="1" x14ac:dyDescent="0.2">
      <c r="C55" s="35"/>
      <c r="D55" s="4"/>
      <c r="E55" s="4"/>
      <c r="F55" s="11"/>
      <c r="G55" s="35"/>
      <c r="H55" s="3"/>
      <c r="I55" s="4"/>
      <c r="J55" s="3"/>
      <c r="K55" s="5"/>
      <c r="L55" s="4"/>
      <c r="M55" s="5"/>
      <c r="N55" s="3"/>
      <c r="O55" s="5"/>
      <c r="Q55" s="11"/>
      <c r="R55" s="89"/>
      <c r="S55" s="3"/>
      <c r="T55" s="3"/>
      <c r="U55" s="90"/>
      <c r="V55" s="90"/>
      <c r="W55" s="3"/>
      <c r="X55" s="3"/>
      <c r="Y55" s="3"/>
      <c r="AA55" s="3"/>
      <c r="AC55" s="3"/>
      <c r="AD55" s="3"/>
      <c r="AG55" s="3"/>
      <c r="AH55" s="3"/>
      <c r="AI55" s="3"/>
      <c r="AJ55" s="3"/>
      <c r="AK55" s="91"/>
      <c r="AL55" s="3"/>
      <c r="AM55" s="3"/>
      <c r="AN55" s="92"/>
    </row>
    <row r="56" spans="1:40" s="1" customFormat="1" ht="13.15" customHeight="1" x14ac:dyDescent="0.2">
      <c r="A56" s="3"/>
      <c r="B56" s="3"/>
      <c r="C56" s="45"/>
      <c r="D56" s="45"/>
      <c r="E56" s="45"/>
      <c r="F56" s="93"/>
      <c r="G56" s="35"/>
      <c r="H56" s="45"/>
      <c r="I56" s="45"/>
      <c r="J56" s="3"/>
      <c r="K56" s="5"/>
      <c r="L56" s="3"/>
      <c r="M56" s="3"/>
      <c r="N56" s="3"/>
      <c r="O56" s="5"/>
      <c r="P56" s="3"/>
      <c r="Q56" s="6"/>
      <c r="R56" s="45"/>
      <c r="S56" s="45"/>
      <c r="T56" s="45"/>
      <c r="U56" s="3"/>
      <c r="V56" s="6"/>
      <c r="W56" s="3"/>
      <c r="X56" s="3"/>
      <c r="Y56" s="3"/>
      <c r="Z56" s="3"/>
      <c r="AA56" s="3"/>
      <c r="AB56" s="3"/>
      <c r="AC56" s="3"/>
      <c r="AD56" s="3"/>
      <c r="AE56" s="3"/>
      <c r="AF56" s="6"/>
      <c r="AG56" s="3"/>
      <c r="AH56" s="3"/>
      <c r="AI56" s="3"/>
      <c r="AJ56" s="3"/>
      <c r="AK56" s="3"/>
      <c r="AL56" s="3"/>
      <c r="AM56" s="3"/>
      <c r="AN56" s="3"/>
    </row>
    <row r="57" spans="1:40" ht="13.15" customHeight="1" x14ac:dyDescent="0.2">
      <c r="G57" s="35"/>
      <c r="AK57" s="94"/>
      <c r="AL57" s="94"/>
      <c r="AM57" s="94"/>
      <c r="AN57" s="94"/>
    </row>
    <row r="58" spans="1:40" ht="13.15" customHeight="1" x14ac:dyDescent="0.2">
      <c r="G58" s="35"/>
      <c r="U58" s="95"/>
      <c r="V58" s="96"/>
      <c r="AF58" s="96"/>
      <c r="AG58" s="95"/>
      <c r="AK58" s="95"/>
      <c r="AL58" s="95"/>
      <c r="AM58" s="95"/>
      <c r="AN58" s="95"/>
    </row>
    <row r="59" spans="1:40" ht="13.15" customHeight="1" x14ac:dyDescent="0.2">
      <c r="G59" s="35"/>
    </row>
    <row r="60" spans="1:40" x14ac:dyDescent="0.2">
      <c r="C60" s="89"/>
      <c r="F60" s="97"/>
      <c r="G60" s="35"/>
      <c r="H60" s="98"/>
      <c r="U60" s="94"/>
      <c r="V60" s="94"/>
      <c r="AF60" s="99"/>
      <c r="AG60" s="89"/>
      <c r="AK60" s="91"/>
      <c r="AM60" s="91"/>
      <c r="AN60" s="92"/>
    </row>
    <row r="61" spans="1:40" x14ac:dyDescent="0.2">
      <c r="V61" s="100"/>
      <c r="AF61" s="100"/>
      <c r="AG61" s="91"/>
      <c r="AK61" s="91"/>
      <c r="AM61" s="91"/>
    </row>
    <row r="62" spans="1:40" x14ac:dyDescent="0.2">
      <c r="V62" s="97">
        <f>V60+V61</f>
        <v>0</v>
      </c>
      <c r="AF62" s="97">
        <f>AF60+AF61</f>
        <v>0</v>
      </c>
      <c r="AG62" s="94"/>
      <c r="AK62" s="91"/>
      <c r="AM62" s="91">
        <f>AM60+AM61</f>
        <v>0</v>
      </c>
      <c r="AN62" s="94"/>
    </row>
    <row r="98" spans="1:40" s="37" customFormat="1" x14ac:dyDescent="0.2">
      <c r="A98" s="4"/>
      <c r="B98" s="4"/>
      <c r="C98" s="35"/>
      <c r="D98" s="35"/>
      <c r="E98" s="35"/>
      <c r="F98" s="35"/>
      <c r="G98" s="4"/>
      <c r="H98" s="4"/>
      <c r="I98" s="36"/>
      <c r="J98" s="4"/>
      <c r="K98" s="36"/>
      <c r="L98" s="4"/>
      <c r="M98" s="36"/>
      <c r="N98" s="4"/>
      <c r="O98" s="36"/>
      <c r="P98" s="4"/>
      <c r="Q98" s="7"/>
      <c r="R98" s="4"/>
      <c r="S98" s="4"/>
      <c r="T98" s="4"/>
      <c r="U98" s="4"/>
      <c r="V98" s="7"/>
      <c r="W98" s="4"/>
      <c r="X98" s="4"/>
      <c r="Y98" s="4"/>
      <c r="Z98" s="4"/>
      <c r="AA98" s="4"/>
      <c r="AB98" s="4"/>
      <c r="AC98" s="4"/>
      <c r="AD98" s="4"/>
      <c r="AE98" s="4"/>
      <c r="AF98" s="7"/>
      <c r="AG98" s="4"/>
      <c r="AH98" s="4"/>
      <c r="AI98" s="4"/>
      <c r="AJ98" s="4"/>
      <c r="AK98" s="4"/>
      <c r="AL98" s="4"/>
      <c r="AM98" s="4"/>
      <c r="AN98" s="4"/>
    </row>
    <row r="103" spans="1:40" s="37" customFormat="1" x14ac:dyDescent="0.2">
      <c r="A103" s="4"/>
      <c r="B103" s="4"/>
      <c r="C103" s="4"/>
      <c r="D103" s="4"/>
      <c r="E103" s="4"/>
      <c r="F103" s="4"/>
      <c r="G103" s="4"/>
      <c r="H103" s="4"/>
      <c r="I103" s="36"/>
      <c r="J103" s="4"/>
      <c r="K103" s="36"/>
      <c r="L103" s="4"/>
      <c r="M103" s="36"/>
      <c r="N103" s="4"/>
      <c r="O103" s="36"/>
      <c r="P103" s="4"/>
      <c r="Q103" s="7"/>
      <c r="R103" s="4"/>
      <c r="S103" s="4"/>
      <c r="T103" s="4"/>
      <c r="U103" s="4"/>
      <c r="V103" s="7"/>
      <c r="W103" s="4"/>
      <c r="X103" s="4"/>
      <c r="Y103" s="4"/>
      <c r="Z103" s="4"/>
      <c r="AA103" s="4"/>
      <c r="AB103" s="4"/>
      <c r="AC103" s="4"/>
      <c r="AD103" s="4"/>
      <c r="AE103" s="4"/>
      <c r="AF103" s="7"/>
      <c r="AG103" s="4"/>
      <c r="AH103" s="4"/>
      <c r="AI103" s="4"/>
      <c r="AJ103" s="4"/>
      <c r="AK103" s="4"/>
      <c r="AL103" s="4"/>
      <c r="AM103" s="4"/>
      <c r="AN103" s="4"/>
    </row>
    <row r="104" spans="1:40" s="37" customFormat="1" x14ac:dyDescent="0.2">
      <c r="A104" s="4"/>
      <c r="B104" s="4"/>
      <c r="C104" s="4"/>
      <c r="D104" s="4"/>
      <c r="E104" s="4"/>
      <c r="F104" s="7"/>
      <c r="G104" s="4"/>
      <c r="H104" s="4"/>
      <c r="I104" s="36"/>
      <c r="J104" s="4"/>
      <c r="K104" s="36"/>
      <c r="L104" s="4"/>
      <c r="M104" s="36"/>
      <c r="N104" s="4"/>
      <c r="O104" s="36"/>
      <c r="P104" s="4"/>
      <c r="Q104" s="7"/>
      <c r="R104" s="4"/>
      <c r="S104" s="4"/>
      <c r="T104" s="4"/>
      <c r="U104" s="4"/>
      <c r="V104" s="7"/>
      <c r="W104" s="4"/>
      <c r="X104" s="4"/>
      <c r="Y104" s="4"/>
      <c r="Z104" s="4"/>
      <c r="AA104" s="4"/>
      <c r="AB104" s="4"/>
      <c r="AC104" s="4"/>
      <c r="AD104" s="4"/>
      <c r="AE104" s="4"/>
      <c r="AF104" s="7"/>
      <c r="AG104" s="4"/>
      <c r="AH104" s="4"/>
      <c r="AI104" s="4"/>
      <c r="AJ104" s="4"/>
      <c r="AK104" s="4"/>
      <c r="AL104" s="4"/>
      <c r="AM104" s="4"/>
      <c r="AN104" s="4"/>
    </row>
  </sheetData>
  <sheetProtection selectLockedCells="1" selectUnlockedCells="1"/>
  <mergeCells count="50">
    <mergeCell ref="AB7:AB9"/>
    <mergeCell ref="AC7:AC9"/>
    <mergeCell ref="AD7:AD9"/>
    <mergeCell ref="AE7:AE9"/>
    <mergeCell ref="I8:J8"/>
    <mergeCell ref="K8:L8"/>
    <mergeCell ref="M8:N8"/>
    <mergeCell ref="O8:P8"/>
    <mergeCell ref="U7:U9"/>
    <mergeCell ref="W7:W9"/>
    <mergeCell ref="X7:X9"/>
    <mergeCell ref="Y7:Y9"/>
    <mergeCell ref="Z7:Z9"/>
    <mergeCell ref="AA7:AA9"/>
    <mergeCell ref="AK6:AK9"/>
    <mergeCell ref="AL6:AL9"/>
    <mergeCell ref="AM6:AM9"/>
    <mergeCell ref="C7:C9"/>
    <mergeCell ref="D7:D9"/>
    <mergeCell ref="E7:E9"/>
    <mergeCell ref="F7:F9"/>
    <mergeCell ref="H7:H9"/>
    <mergeCell ref="I7:L7"/>
    <mergeCell ref="M7:P7"/>
    <mergeCell ref="AC6:AE6"/>
    <mergeCell ref="AF6:AF9"/>
    <mergeCell ref="AG6:AG9"/>
    <mergeCell ref="AH6:AH9"/>
    <mergeCell ref="AI6:AI9"/>
    <mergeCell ref="AJ6:AJ9"/>
    <mergeCell ref="W5:AF5"/>
    <mergeCell ref="AH5:AM5"/>
    <mergeCell ref="AN5:AN9"/>
    <mergeCell ref="C6:F6"/>
    <mergeCell ref="G6:G9"/>
    <mergeCell ref="H6:Q6"/>
    <mergeCell ref="R6:U6"/>
    <mergeCell ref="V6:V9"/>
    <mergeCell ref="W6:Z6"/>
    <mergeCell ref="AA6:AB6"/>
    <mergeCell ref="P1:Q1"/>
    <mergeCell ref="T1:V1"/>
    <mergeCell ref="C3:Q3"/>
    <mergeCell ref="A5:A9"/>
    <mergeCell ref="B5:B9"/>
    <mergeCell ref="C5:V5"/>
    <mergeCell ref="Q7:Q9"/>
    <mergeCell ref="R7:R9"/>
    <mergeCell ref="S7:S9"/>
    <mergeCell ref="T7:T9"/>
  </mergeCells>
  <pageMargins left="0" right="0" top="0.23622047244094491" bottom="0" header="0.15748031496062992" footer="0.15748031496062992"/>
  <pageSetup paperSize="8" scale="73" fitToWidth="2" orientation="landscape" r:id="rId1"/>
  <headerFooter alignWithMargins="0"/>
  <colBreaks count="1" manualBreakCount="1">
    <brk id="22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04"/>
  <sheetViews>
    <sheetView showZeros="0" view="pageBreakPreview" zoomScale="79" zoomScaleNormal="100" zoomScaleSheetLayoutView="79" workbookViewId="0">
      <pane xSplit="2" ySplit="11" topLeftCell="S12" activePane="bottomRight" state="frozen"/>
      <selection activeCell="B18" sqref="B18"/>
      <selection pane="topRight" activeCell="B18" sqref="B18"/>
      <selection pane="bottomLeft" activeCell="B18" sqref="B18"/>
      <selection pane="bottomRight" activeCell="B18" sqref="B18"/>
    </sheetView>
  </sheetViews>
  <sheetFormatPr defaultColWidth="9.140625" defaultRowHeight="12.75" x14ac:dyDescent="0.2"/>
  <cols>
    <col min="1" max="1" width="4.5703125" style="3" customWidth="1"/>
    <col min="2" max="2" width="22.7109375" style="3" customWidth="1"/>
    <col min="3" max="3" width="21.140625" style="3" customWidth="1"/>
    <col min="4" max="4" width="22.42578125" style="3" customWidth="1"/>
    <col min="5" max="5" width="10.42578125" style="3" customWidth="1"/>
    <col min="6" max="6" width="12.42578125" style="6" customWidth="1"/>
    <col min="7" max="7" width="11.28515625" style="6" customWidth="1"/>
    <col min="8" max="8" width="9.5703125" style="3" customWidth="1"/>
    <col min="9" max="9" width="11.5703125" style="5" customWidth="1"/>
    <col min="10" max="10" width="13.85546875" style="3" customWidth="1"/>
    <col min="11" max="11" width="11.5703125" style="5" customWidth="1"/>
    <col min="12" max="12" width="13.5703125" style="3" customWidth="1"/>
    <col min="13" max="13" width="11.5703125" style="5" customWidth="1"/>
    <col min="14" max="14" width="11.5703125" style="3" customWidth="1"/>
    <col min="15" max="15" width="11.5703125" style="5" customWidth="1"/>
    <col min="16" max="16" width="11.5703125" style="3" customWidth="1"/>
    <col min="17" max="17" width="11.28515625" style="7" customWidth="1"/>
    <col min="18" max="18" width="13.7109375" style="3" customWidth="1"/>
    <col min="19" max="19" width="14.5703125" style="3" customWidth="1"/>
    <col min="20" max="20" width="13.28515625" style="3" customWidth="1"/>
    <col min="21" max="21" width="13.42578125" style="3" customWidth="1"/>
    <col min="22" max="22" width="11.7109375" style="3" customWidth="1"/>
    <col min="23" max="23" width="18.5703125" style="3" customWidth="1"/>
    <col min="24" max="25" width="17" style="3" customWidth="1"/>
    <col min="26" max="26" width="14.7109375" style="3" customWidth="1"/>
    <col min="27" max="27" width="13" style="3" customWidth="1"/>
    <col min="28" max="28" width="11.28515625" style="3" customWidth="1"/>
    <col min="29" max="29" width="16.7109375" style="3" customWidth="1"/>
    <col min="30" max="30" width="18.140625" style="3" customWidth="1"/>
    <col min="31" max="31" width="11.5703125" style="3" customWidth="1"/>
    <col min="32" max="32" width="12.140625" style="3" customWidth="1"/>
    <col min="33" max="33" width="12.140625" style="6" hidden="1" customWidth="1"/>
    <col min="34" max="35" width="16.140625" style="3" customWidth="1"/>
    <col min="36" max="36" width="14.7109375" style="3" customWidth="1"/>
    <col min="37" max="37" width="11.5703125" style="3" customWidth="1"/>
    <col min="38" max="38" width="13.42578125" style="3" customWidth="1"/>
    <col min="39" max="39" width="11.5703125" style="3" customWidth="1"/>
    <col min="40" max="40" width="14.28515625" style="3" customWidth="1"/>
    <col min="41" max="16384" width="9.140625" style="2"/>
  </cols>
  <sheetData>
    <row r="1" spans="1:40" s="1" customFormat="1" ht="38.25" customHeight="1" x14ac:dyDescent="0.25">
      <c r="I1" s="8"/>
      <c r="J1" s="8"/>
      <c r="K1" s="8"/>
      <c r="L1" s="9"/>
      <c r="M1" s="9"/>
      <c r="N1" s="8"/>
      <c r="O1" s="8"/>
      <c r="P1" s="47"/>
      <c r="Q1" s="52"/>
      <c r="T1" s="101"/>
      <c r="U1" s="54"/>
      <c r="V1" s="54"/>
      <c r="AF1" s="3"/>
      <c r="AH1" s="3"/>
      <c r="AI1" s="3"/>
      <c r="AJ1" s="3"/>
      <c r="AK1" s="3"/>
      <c r="AL1" s="3"/>
      <c r="AM1" s="3"/>
      <c r="AN1" s="3"/>
    </row>
    <row r="2" spans="1:40" s="1" customFormat="1" ht="9.75" customHeight="1" x14ac:dyDescent="0.2">
      <c r="I2" s="8"/>
      <c r="J2" s="8"/>
      <c r="K2" s="8"/>
      <c r="L2" s="9"/>
      <c r="M2" s="9"/>
      <c r="N2" s="8"/>
      <c r="O2" s="8"/>
      <c r="P2" s="33"/>
      <c r="Q2" s="34"/>
      <c r="V2" s="3"/>
      <c r="AF2" s="3"/>
      <c r="AH2" s="3"/>
      <c r="AI2" s="3"/>
      <c r="AJ2" s="3"/>
      <c r="AK2" s="3"/>
      <c r="AL2" s="3"/>
      <c r="AM2" s="3"/>
      <c r="AN2" s="3"/>
    </row>
    <row r="3" spans="1:40" s="11" customFormat="1" ht="66.75" customHeight="1" x14ac:dyDescent="0.2">
      <c r="A3" s="10"/>
      <c r="C3" s="49" t="s">
        <v>87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32"/>
      <c r="S3" s="32"/>
      <c r="T3" s="32"/>
      <c r="U3" s="32"/>
      <c r="V3" s="55"/>
      <c r="W3" s="32"/>
      <c r="X3" s="32"/>
      <c r="Y3" s="32"/>
      <c r="Z3" s="32"/>
      <c r="AA3" s="32"/>
      <c r="AB3" s="32"/>
      <c r="AC3" s="32"/>
      <c r="AF3" s="4"/>
      <c r="AH3" s="4"/>
      <c r="AI3" s="4"/>
      <c r="AJ3" s="4"/>
      <c r="AK3" s="56"/>
      <c r="AL3" s="56"/>
      <c r="AM3" s="56"/>
      <c r="AN3" s="56"/>
    </row>
    <row r="4" spans="1:40" s="1" customFormat="1" ht="11.25" customHeight="1" x14ac:dyDescent="0.2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9"/>
      <c r="V4" s="3"/>
      <c r="AF4" s="3"/>
      <c r="AH4" s="3"/>
      <c r="AI4" s="3"/>
      <c r="AJ4" s="3"/>
      <c r="AK4" s="3"/>
      <c r="AL4" s="3"/>
      <c r="AM4" s="3"/>
      <c r="AN4" s="3" t="s">
        <v>83</v>
      </c>
    </row>
    <row r="5" spans="1:40" s="67" customFormat="1" ht="26.25" customHeight="1" x14ac:dyDescent="0.2">
      <c r="A5" s="58" t="s">
        <v>1</v>
      </c>
      <c r="B5" s="59" t="s">
        <v>2</v>
      </c>
      <c r="C5" s="60" t="s">
        <v>80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 t="s">
        <v>68</v>
      </c>
      <c r="X5" s="60"/>
      <c r="Y5" s="60"/>
      <c r="Z5" s="60"/>
      <c r="AA5" s="60"/>
      <c r="AB5" s="60"/>
      <c r="AC5" s="60"/>
      <c r="AD5" s="60"/>
      <c r="AE5" s="60"/>
      <c r="AF5" s="61"/>
      <c r="AG5" s="62"/>
      <c r="AH5" s="63" t="s">
        <v>3</v>
      </c>
      <c r="AI5" s="64"/>
      <c r="AJ5" s="64"/>
      <c r="AK5" s="64"/>
      <c r="AL5" s="64"/>
      <c r="AM5" s="65"/>
      <c r="AN5" s="66" t="s">
        <v>86</v>
      </c>
    </row>
    <row r="6" spans="1:40" s="67" customFormat="1" ht="27.75" customHeight="1" x14ac:dyDescent="0.2">
      <c r="A6" s="58"/>
      <c r="B6" s="59"/>
      <c r="C6" s="60" t="s">
        <v>64</v>
      </c>
      <c r="D6" s="60"/>
      <c r="E6" s="60"/>
      <c r="F6" s="60"/>
      <c r="G6" s="68" t="s">
        <v>88</v>
      </c>
      <c r="H6" s="60" t="s">
        <v>81</v>
      </c>
      <c r="I6" s="60"/>
      <c r="J6" s="60"/>
      <c r="K6" s="60"/>
      <c r="L6" s="60"/>
      <c r="M6" s="60"/>
      <c r="N6" s="60"/>
      <c r="O6" s="60"/>
      <c r="P6" s="60"/>
      <c r="Q6" s="60"/>
      <c r="R6" s="60" t="s">
        <v>82</v>
      </c>
      <c r="S6" s="60"/>
      <c r="T6" s="60"/>
      <c r="U6" s="60"/>
      <c r="V6" s="60" t="s">
        <v>74</v>
      </c>
      <c r="W6" s="60" t="s">
        <v>4</v>
      </c>
      <c r="X6" s="60"/>
      <c r="Y6" s="60"/>
      <c r="Z6" s="60"/>
      <c r="AA6" s="60" t="s">
        <v>5</v>
      </c>
      <c r="AB6" s="60"/>
      <c r="AC6" s="60" t="s">
        <v>6</v>
      </c>
      <c r="AD6" s="60"/>
      <c r="AE6" s="60"/>
      <c r="AF6" s="68" t="s">
        <v>78</v>
      </c>
      <c r="AG6" s="68" t="s">
        <v>89</v>
      </c>
      <c r="AH6" s="60" t="s">
        <v>99</v>
      </c>
      <c r="AI6" s="68" t="s">
        <v>100</v>
      </c>
      <c r="AJ6" s="60" t="s">
        <v>7</v>
      </c>
      <c r="AK6" s="60" t="s">
        <v>92</v>
      </c>
      <c r="AL6" s="68" t="s">
        <v>8</v>
      </c>
      <c r="AM6" s="60" t="s">
        <v>85</v>
      </c>
      <c r="AN6" s="66"/>
    </row>
    <row r="7" spans="1:40" s="67" customFormat="1" ht="87.75" customHeight="1" x14ac:dyDescent="0.2">
      <c r="A7" s="58"/>
      <c r="B7" s="59"/>
      <c r="C7" s="59" t="s">
        <v>93</v>
      </c>
      <c r="D7" s="69" t="s">
        <v>65</v>
      </c>
      <c r="E7" s="59" t="s">
        <v>9</v>
      </c>
      <c r="F7" s="59" t="s">
        <v>10</v>
      </c>
      <c r="G7" s="70"/>
      <c r="H7" s="60" t="s">
        <v>11</v>
      </c>
      <c r="I7" s="60" t="s">
        <v>12</v>
      </c>
      <c r="J7" s="60"/>
      <c r="K7" s="60"/>
      <c r="L7" s="60"/>
      <c r="M7" s="60" t="s">
        <v>79</v>
      </c>
      <c r="N7" s="60"/>
      <c r="O7" s="60"/>
      <c r="P7" s="60"/>
      <c r="Q7" s="60" t="s">
        <v>72</v>
      </c>
      <c r="R7" s="59" t="s">
        <v>66</v>
      </c>
      <c r="S7" s="59" t="s">
        <v>67</v>
      </c>
      <c r="T7" s="59" t="s">
        <v>9</v>
      </c>
      <c r="U7" s="59" t="s">
        <v>73</v>
      </c>
      <c r="V7" s="60"/>
      <c r="W7" s="60" t="s">
        <v>94</v>
      </c>
      <c r="X7" s="60" t="s">
        <v>69</v>
      </c>
      <c r="Y7" s="60" t="s">
        <v>70</v>
      </c>
      <c r="Z7" s="60" t="s">
        <v>75</v>
      </c>
      <c r="AA7" s="60" t="s">
        <v>13</v>
      </c>
      <c r="AB7" s="60" t="s">
        <v>76</v>
      </c>
      <c r="AC7" s="60" t="s">
        <v>95</v>
      </c>
      <c r="AD7" s="60" t="s">
        <v>71</v>
      </c>
      <c r="AE7" s="60" t="s">
        <v>77</v>
      </c>
      <c r="AF7" s="70"/>
      <c r="AG7" s="70"/>
      <c r="AH7" s="60"/>
      <c r="AI7" s="70"/>
      <c r="AJ7" s="60"/>
      <c r="AK7" s="60"/>
      <c r="AL7" s="70"/>
      <c r="AM7" s="60"/>
      <c r="AN7" s="66"/>
    </row>
    <row r="8" spans="1:40" s="67" customFormat="1" ht="10.5" customHeight="1" x14ac:dyDescent="0.2">
      <c r="A8" s="58"/>
      <c r="B8" s="59"/>
      <c r="C8" s="59"/>
      <c r="D8" s="71"/>
      <c r="E8" s="59"/>
      <c r="F8" s="59"/>
      <c r="G8" s="70"/>
      <c r="H8" s="60"/>
      <c r="I8" s="60" t="s">
        <v>14</v>
      </c>
      <c r="J8" s="60"/>
      <c r="K8" s="60" t="s">
        <v>15</v>
      </c>
      <c r="L8" s="60"/>
      <c r="M8" s="60" t="s">
        <v>14</v>
      </c>
      <c r="N8" s="60"/>
      <c r="O8" s="60" t="s">
        <v>15</v>
      </c>
      <c r="P8" s="60"/>
      <c r="Q8" s="60"/>
      <c r="R8" s="59"/>
      <c r="S8" s="59"/>
      <c r="T8" s="59"/>
      <c r="U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70"/>
      <c r="AG8" s="70"/>
      <c r="AH8" s="60"/>
      <c r="AI8" s="70"/>
      <c r="AJ8" s="60"/>
      <c r="AK8" s="60"/>
      <c r="AL8" s="70"/>
      <c r="AM8" s="60"/>
      <c r="AN8" s="66"/>
    </row>
    <row r="9" spans="1:40" s="67" customFormat="1" ht="66" customHeight="1" x14ac:dyDescent="0.2">
      <c r="A9" s="58"/>
      <c r="B9" s="59"/>
      <c r="C9" s="59"/>
      <c r="D9" s="72"/>
      <c r="E9" s="59"/>
      <c r="F9" s="59"/>
      <c r="G9" s="73"/>
      <c r="H9" s="60"/>
      <c r="I9" s="74" t="s">
        <v>16</v>
      </c>
      <c r="J9" s="75" t="s">
        <v>17</v>
      </c>
      <c r="K9" s="74" t="s">
        <v>18</v>
      </c>
      <c r="L9" s="75" t="s">
        <v>17</v>
      </c>
      <c r="M9" s="74" t="s">
        <v>16</v>
      </c>
      <c r="N9" s="75" t="s">
        <v>17</v>
      </c>
      <c r="O9" s="74" t="s">
        <v>16</v>
      </c>
      <c r="P9" s="75" t="s">
        <v>17</v>
      </c>
      <c r="Q9" s="60"/>
      <c r="R9" s="59"/>
      <c r="S9" s="59"/>
      <c r="T9" s="59"/>
      <c r="U9" s="59"/>
      <c r="V9" s="60"/>
      <c r="W9" s="60"/>
      <c r="X9" s="60"/>
      <c r="Y9" s="60"/>
      <c r="Z9" s="60"/>
      <c r="AA9" s="60"/>
      <c r="AB9" s="60"/>
      <c r="AC9" s="60"/>
      <c r="AD9" s="60"/>
      <c r="AE9" s="60"/>
      <c r="AF9" s="73"/>
      <c r="AG9" s="73"/>
      <c r="AH9" s="60"/>
      <c r="AI9" s="73"/>
      <c r="AJ9" s="60"/>
      <c r="AK9" s="60"/>
      <c r="AL9" s="73"/>
      <c r="AM9" s="60"/>
      <c r="AN9" s="66"/>
    </row>
    <row r="10" spans="1:40" s="27" customFormat="1" ht="18" customHeight="1" x14ac:dyDescent="0.2">
      <c r="A10" s="24"/>
      <c r="B10" s="25"/>
      <c r="C10" s="25" t="s">
        <v>19</v>
      </c>
      <c r="D10" s="25" t="s">
        <v>20</v>
      </c>
      <c r="E10" s="25" t="s">
        <v>21</v>
      </c>
      <c r="F10" s="25" t="s">
        <v>0</v>
      </c>
      <c r="G10" s="25" t="s">
        <v>63</v>
      </c>
      <c r="H10" s="25" t="s">
        <v>21</v>
      </c>
      <c r="I10" s="26" t="s">
        <v>19</v>
      </c>
      <c r="J10" s="26" t="s">
        <v>20</v>
      </c>
      <c r="K10" s="26" t="s">
        <v>19</v>
      </c>
      <c r="L10" s="26" t="s">
        <v>20</v>
      </c>
      <c r="M10" s="26" t="s">
        <v>19</v>
      </c>
      <c r="N10" s="26" t="s">
        <v>20</v>
      </c>
      <c r="O10" s="26" t="s">
        <v>19</v>
      </c>
      <c r="P10" s="26" t="s">
        <v>20</v>
      </c>
      <c r="Q10" s="26" t="s">
        <v>0</v>
      </c>
      <c r="R10" s="25" t="s">
        <v>19</v>
      </c>
      <c r="S10" s="25" t="s">
        <v>20</v>
      </c>
      <c r="T10" s="25" t="s">
        <v>21</v>
      </c>
      <c r="U10" s="25" t="s">
        <v>0</v>
      </c>
      <c r="V10" s="29" t="s">
        <v>0</v>
      </c>
      <c r="W10" s="46" t="s">
        <v>19</v>
      </c>
      <c r="X10" s="46" t="s">
        <v>20</v>
      </c>
      <c r="Y10" s="46" t="s">
        <v>21</v>
      </c>
      <c r="Z10" s="46" t="s">
        <v>0</v>
      </c>
      <c r="AA10" s="46" t="s">
        <v>20</v>
      </c>
      <c r="AB10" s="46" t="s">
        <v>0</v>
      </c>
      <c r="AC10" s="46" t="s">
        <v>22</v>
      </c>
      <c r="AD10" s="46" t="s">
        <v>20</v>
      </c>
      <c r="AE10" s="26" t="s">
        <v>0</v>
      </c>
      <c r="AF10" s="26" t="s">
        <v>0</v>
      </c>
      <c r="AG10" s="102"/>
      <c r="AH10" s="26" t="s">
        <v>20</v>
      </c>
      <c r="AI10" s="26"/>
      <c r="AJ10" s="26" t="s">
        <v>22</v>
      </c>
      <c r="AK10" s="26"/>
      <c r="AL10" s="26" t="s">
        <v>0</v>
      </c>
      <c r="AM10" s="26" t="s">
        <v>0</v>
      </c>
      <c r="AN10" s="26" t="s">
        <v>0</v>
      </c>
    </row>
    <row r="11" spans="1:40" s="28" customFormat="1" ht="14.25" customHeight="1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1">
        <v>12</v>
      </c>
      <c r="M11" s="31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V11" s="31">
        <v>22</v>
      </c>
      <c r="W11" s="31">
        <v>23</v>
      </c>
      <c r="X11" s="31">
        <v>24</v>
      </c>
      <c r="Y11" s="31">
        <v>25</v>
      </c>
      <c r="Z11" s="31">
        <v>26</v>
      </c>
      <c r="AA11" s="31">
        <v>27</v>
      </c>
      <c r="AB11" s="31">
        <v>28</v>
      </c>
      <c r="AC11" s="31">
        <v>29</v>
      </c>
      <c r="AD11" s="31">
        <v>30</v>
      </c>
      <c r="AE11" s="31">
        <v>31</v>
      </c>
      <c r="AF11" s="31">
        <v>32</v>
      </c>
      <c r="AG11" s="103"/>
      <c r="AH11" s="31">
        <v>33</v>
      </c>
      <c r="AI11" s="31">
        <v>34</v>
      </c>
      <c r="AJ11" s="31">
        <v>35</v>
      </c>
      <c r="AK11" s="31">
        <v>36</v>
      </c>
      <c r="AL11" s="31">
        <v>37</v>
      </c>
      <c r="AM11" s="31">
        <v>38</v>
      </c>
      <c r="AN11" s="31">
        <v>39</v>
      </c>
    </row>
    <row r="12" spans="1:40" s="18" customFormat="1" ht="15.95" customHeight="1" x14ac:dyDescent="0.2">
      <c r="A12" s="16">
        <v>1</v>
      </c>
      <c r="B12" s="14" t="s">
        <v>96</v>
      </c>
      <c r="C12" s="76">
        <v>809</v>
      </c>
      <c r="D12" s="77">
        <v>10</v>
      </c>
      <c r="E12" s="14">
        <v>170</v>
      </c>
      <c r="F12" s="39">
        <v>1375.3</v>
      </c>
      <c r="G12" s="78">
        <v>384</v>
      </c>
      <c r="H12" s="14">
        <v>170</v>
      </c>
      <c r="I12" s="79">
        <v>260</v>
      </c>
      <c r="J12" s="77">
        <v>11</v>
      </c>
      <c r="K12" s="79">
        <v>87</v>
      </c>
      <c r="L12" s="77">
        <v>15</v>
      </c>
      <c r="M12" s="80">
        <v>18</v>
      </c>
      <c r="N12" s="81">
        <v>22</v>
      </c>
      <c r="O12" s="82">
        <v>19</v>
      </c>
      <c r="P12" s="81">
        <v>30</v>
      </c>
      <c r="Q12" s="83">
        <v>872.3</v>
      </c>
      <c r="R12" s="44">
        <v>800</v>
      </c>
      <c r="S12" s="77">
        <v>10</v>
      </c>
      <c r="T12" s="14">
        <v>150</v>
      </c>
      <c r="U12" s="39">
        <v>1200</v>
      </c>
      <c r="V12" s="39">
        <v>3447.6</v>
      </c>
      <c r="W12" s="76">
        <v>421</v>
      </c>
      <c r="X12" s="77">
        <v>14</v>
      </c>
      <c r="Y12" s="14">
        <v>148</v>
      </c>
      <c r="Z12" s="14">
        <v>872.3</v>
      </c>
      <c r="AA12" s="77">
        <v>120</v>
      </c>
      <c r="AB12" s="77">
        <v>50.5</v>
      </c>
      <c r="AC12" s="79">
        <v>36</v>
      </c>
      <c r="AD12" s="77">
        <v>165</v>
      </c>
      <c r="AE12" s="77">
        <v>5.9</v>
      </c>
      <c r="AF12" s="42">
        <v>928.69999999999993</v>
      </c>
      <c r="AG12" s="42">
        <v>928.69999999999993</v>
      </c>
      <c r="AH12" s="39">
        <v>18677</v>
      </c>
      <c r="AI12" s="39">
        <v>19368</v>
      </c>
      <c r="AJ12" s="84">
        <v>0.75</v>
      </c>
      <c r="AK12" s="39">
        <v>169.7</v>
      </c>
      <c r="AL12" s="39">
        <v>15</v>
      </c>
      <c r="AM12" s="39">
        <v>184.7</v>
      </c>
      <c r="AN12" s="39">
        <v>4561</v>
      </c>
    </row>
    <row r="13" spans="1:40" s="18" customFormat="1" ht="15.95" customHeight="1" x14ac:dyDescent="0.2">
      <c r="A13" s="16">
        <v>2</v>
      </c>
      <c r="B13" s="14" t="s">
        <v>23</v>
      </c>
      <c r="C13" s="76">
        <v>1154</v>
      </c>
      <c r="D13" s="77">
        <v>10</v>
      </c>
      <c r="E13" s="14">
        <v>170</v>
      </c>
      <c r="F13" s="39">
        <v>1961.8</v>
      </c>
      <c r="G13" s="78">
        <v>164</v>
      </c>
      <c r="H13" s="14">
        <v>170</v>
      </c>
      <c r="I13" s="79">
        <v>90</v>
      </c>
      <c r="J13" s="77">
        <v>11</v>
      </c>
      <c r="K13" s="79">
        <v>72</v>
      </c>
      <c r="L13" s="77">
        <v>15</v>
      </c>
      <c r="M13" s="80">
        <v>1</v>
      </c>
      <c r="N13" s="81">
        <v>22</v>
      </c>
      <c r="O13" s="82">
        <v>1</v>
      </c>
      <c r="P13" s="81">
        <v>30</v>
      </c>
      <c r="Q13" s="83">
        <v>360.7</v>
      </c>
      <c r="R13" s="44">
        <v>850</v>
      </c>
      <c r="S13" s="77">
        <v>10</v>
      </c>
      <c r="T13" s="14">
        <v>150</v>
      </c>
      <c r="U13" s="39">
        <v>1275</v>
      </c>
      <c r="V13" s="39">
        <v>3597.5</v>
      </c>
      <c r="W13" s="76">
        <v>488</v>
      </c>
      <c r="X13" s="77">
        <v>14</v>
      </c>
      <c r="Y13" s="14">
        <v>148</v>
      </c>
      <c r="Z13" s="14">
        <v>1011.1</v>
      </c>
      <c r="AA13" s="77">
        <v>120</v>
      </c>
      <c r="AB13" s="77">
        <v>58.6</v>
      </c>
      <c r="AC13" s="79">
        <v>40</v>
      </c>
      <c r="AD13" s="77">
        <v>165</v>
      </c>
      <c r="AE13" s="77">
        <v>6.6</v>
      </c>
      <c r="AF13" s="42">
        <v>1076.3</v>
      </c>
      <c r="AG13" s="42">
        <v>1076.3</v>
      </c>
      <c r="AH13" s="39">
        <v>16241.4</v>
      </c>
      <c r="AI13" s="39">
        <v>16842.3</v>
      </c>
      <c r="AJ13" s="84">
        <v>0.75</v>
      </c>
      <c r="AK13" s="39">
        <v>147.6</v>
      </c>
      <c r="AL13" s="39">
        <v>15</v>
      </c>
      <c r="AM13" s="39">
        <v>162.6</v>
      </c>
      <c r="AN13" s="39">
        <v>4836.4000000000005</v>
      </c>
    </row>
    <row r="14" spans="1:40" s="86" customFormat="1" ht="15.95" customHeight="1" x14ac:dyDescent="0.2">
      <c r="A14" s="85">
        <v>3</v>
      </c>
      <c r="B14" s="43" t="s">
        <v>24</v>
      </c>
      <c r="C14" s="76">
        <v>960</v>
      </c>
      <c r="D14" s="77">
        <v>10</v>
      </c>
      <c r="E14" s="14">
        <v>170</v>
      </c>
      <c r="F14" s="39">
        <v>1632</v>
      </c>
      <c r="G14" s="78">
        <v>621</v>
      </c>
      <c r="H14" s="14">
        <v>170</v>
      </c>
      <c r="I14" s="79">
        <v>463</v>
      </c>
      <c r="J14" s="77">
        <v>11</v>
      </c>
      <c r="K14" s="79">
        <v>112</v>
      </c>
      <c r="L14" s="77">
        <v>15</v>
      </c>
      <c r="M14" s="80">
        <v>34</v>
      </c>
      <c r="N14" s="81">
        <v>22</v>
      </c>
      <c r="O14" s="82">
        <v>12</v>
      </c>
      <c r="P14" s="81">
        <v>30</v>
      </c>
      <c r="Q14" s="83">
        <v>1339.8</v>
      </c>
      <c r="R14" s="44">
        <v>1488</v>
      </c>
      <c r="S14" s="77">
        <v>10</v>
      </c>
      <c r="T14" s="14">
        <v>150</v>
      </c>
      <c r="U14" s="39">
        <v>2232</v>
      </c>
      <c r="V14" s="39">
        <v>5203.8</v>
      </c>
      <c r="W14" s="76">
        <v>438</v>
      </c>
      <c r="X14" s="77">
        <v>14</v>
      </c>
      <c r="Y14" s="14">
        <v>148</v>
      </c>
      <c r="Z14" s="14">
        <v>907.5</v>
      </c>
      <c r="AA14" s="77">
        <v>120</v>
      </c>
      <c r="AB14" s="77">
        <v>52.6</v>
      </c>
      <c r="AC14" s="79">
        <v>0</v>
      </c>
      <c r="AD14" s="77">
        <v>165</v>
      </c>
      <c r="AE14" s="77">
        <v>0</v>
      </c>
      <c r="AF14" s="42">
        <v>960.1</v>
      </c>
      <c r="AG14" s="42">
        <v>0</v>
      </c>
      <c r="AH14" s="39">
        <v>16241.4</v>
      </c>
      <c r="AI14" s="39">
        <v>16842.3</v>
      </c>
      <c r="AJ14" s="84">
        <v>1.25</v>
      </c>
      <c r="AK14" s="39">
        <v>245.9</v>
      </c>
      <c r="AL14" s="39">
        <v>25</v>
      </c>
      <c r="AM14" s="39">
        <v>270.89999999999998</v>
      </c>
      <c r="AN14" s="39">
        <v>6434.8</v>
      </c>
    </row>
    <row r="15" spans="1:40" s="86" customFormat="1" x14ac:dyDescent="0.2">
      <c r="A15" s="85">
        <v>4</v>
      </c>
      <c r="B15" s="43" t="s">
        <v>25</v>
      </c>
      <c r="C15" s="76">
        <v>1657</v>
      </c>
      <c r="D15" s="77">
        <v>10</v>
      </c>
      <c r="E15" s="14">
        <v>170</v>
      </c>
      <c r="F15" s="39">
        <v>2816.9</v>
      </c>
      <c r="G15" s="78">
        <v>77</v>
      </c>
      <c r="H15" s="14">
        <v>170</v>
      </c>
      <c r="I15" s="79">
        <v>30</v>
      </c>
      <c r="J15" s="77">
        <v>11</v>
      </c>
      <c r="K15" s="79">
        <v>47</v>
      </c>
      <c r="L15" s="77">
        <v>15</v>
      </c>
      <c r="M15" s="80">
        <v>0</v>
      </c>
      <c r="N15" s="81">
        <v>22</v>
      </c>
      <c r="O15" s="82">
        <v>0</v>
      </c>
      <c r="P15" s="81">
        <v>30</v>
      </c>
      <c r="Q15" s="83">
        <v>176</v>
      </c>
      <c r="R15" s="44">
        <v>1131</v>
      </c>
      <c r="S15" s="77">
        <v>10</v>
      </c>
      <c r="T15" s="14">
        <v>150</v>
      </c>
      <c r="U15" s="39">
        <v>1696.5</v>
      </c>
      <c r="V15" s="39">
        <v>4689.3999999999996</v>
      </c>
      <c r="W15" s="76">
        <v>642</v>
      </c>
      <c r="X15" s="77">
        <v>14</v>
      </c>
      <c r="Y15" s="14">
        <v>148</v>
      </c>
      <c r="Z15" s="14">
        <v>1330.2</v>
      </c>
      <c r="AA15" s="77">
        <v>120</v>
      </c>
      <c r="AB15" s="77">
        <v>77</v>
      </c>
      <c r="AC15" s="79">
        <v>50</v>
      </c>
      <c r="AD15" s="77">
        <v>165</v>
      </c>
      <c r="AE15" s="77">
        <v>8.3000000000000007</v>
      </c>
      <c r="AF15" s="42">
        <v>1415.5</v>
      </c>
      <c r="AG15" s="42">
        <v>1415.5</v>
      </c>
      <c r="AH15" s="39">
        <v>16241.4</v>
      </c>
      <c r="AI15" s="39">
        <v>16842.3</v>
      </c>
      <c r="AJ15" s="84">
        <v>1</v>
      </c>
      <c r="AK15" s="39">
        <v>196.70000000000002</v>
      </c>
      <c r="AL15" s="39">
        <v>20</v>
      </c>
      <c r="AM15" s="39">
        <v>216.70000000000002</v>
      </c>
      <c r="AN15" s="39">
        <v>6321.5999999999995</v>
      </c>
    </row>
    <row r="16" spans="1:40" s="86" customFormat="1" ht="15.95" customHeight="1" x14ac:dyDescent="0.2">
      <c r="A16" s="85">
        <v>5</v>
      </c>
      <c r="B16" s="43" t="s">
        <v>26</v>
      </c>
      <c r="C16" s="76">
        <v>4354</v>
      </c>
      <c r="D16" s="77">
        <v>10</v>
      </c>
      <c r="E16" s="14">
        <v>170</v>
      </c>
      <c r="F16" s="39">
        <v>7401.8</v>
      </c>
      <c r="G16" s="78">
        <v>228</v>
      </c>
      <c r="H16" s="14">
        <v>170</v>
      </c>
      <c r="I16" s="79">
        <v>193</v>
      </c>
      <c r="J16" s="77">
        <v>11</v>
      </c>
      <c r="K16" s="79">
        <v>22</v>
      </c>
      <c r="L16" s="77">
        <v>15</v>
      </c>
      <c r="M16" s="80">
        <v>10</v>
      </c>
      <c r="N16" s="81">
        <v>22</v>
      </c>
      <c r="O16" s="82">
        <v>3</v>
      </c>
      <c r="P16" s="81">
        <v>30</v>
      </c>
      <c r="Q16" s="83">
        <v>469.7</v>
      </c>
      <c r="R16" s="44">
        <v>8567</v>
      </c>
      <c r="S16" s="77">
        <v>10</v>
      </c>
      <c r="T16" s="14">
        <v>150</v>
      </c>
      <c r="U16" s="39">
        <v>12850.5</v>
      </c>
      <c r="V16" s="39">
        <v>20722</v>
      </c>
      <c r="W16" s="76">
        <v>3682</v>
      </c>
      <c r="X16" s="77">
        <v>14</v>
      </c>
      <c r="Y16" s="14">
        <v>148</v>
      </c>
      <c r="Z16" s="14">
        <v>7629.1</v>
      </c>
      <c r="AA16" s="77">
        <v>120</v>
      </c>
      <c r="AB16" s="77">
        <v>441.8</v>
      </c>
      <c r="AC16" s="79">
        <v>483</v>
      </c>
      <c r="AD16" s="77">
        <v>165</v>
      </c>
      <c r="AE16" s="77">
        <v>79.7</v>
      </c>
      <c r="AF16" s="42">
        <v>8150.6</v>
      </c>
      <c r="AG16" s="42">
        <v>8150.6</v>
      </c>
      <c r="AH16" s="39">
        <v>17930.099999999999</v>
      </c>
      <c r="AI16" s="39">
        <v>18593.5</v>
      </c>
      <c r="AJ16" s="84">
        <v>8.25</v>
      </c>
      <c r="AK16" s="39">
        <v>1791.5</v>
      </c>
      <c r="AL16" s="39">
        <v>165</v>
      </c>
      <c r="AM16" s="39">
        <v>1956.5</v>
      </c>
      <c r="AN16" s="39">
        <v>30829.1</v>
      </c>
    </row>
    <row r="17" spans="1:40" s="18" customFormat="1" ht="15.95" customHeight="1" x14ac:dyDescent="0.2">
      <c r="A17" s="16">
        <v>6</v>
      </c>
      <c r="B17" s="43" t="s">
        <v>27</v>
      </c>
      <c r="C17" s="76">
        <v>3490</v>
      </c>
      <c r="D17" s="77">
        <v>10</v>
      </c>
      <c r="E17" s="14">
        <v>170</v>
      </c>
      <c r="F17" s="39">
        <v>5933</v>
      </c>
      <c r="G17" s="78">
        <v>759</v>
      </c>
      <c r="H17" s="14">
        <v>170</v>
      </c>
      <c r="I17" s="79">
        <v>617</v>
      </c>
      <c r="J17" s="77">
        <v>11</v>
      </c>
      <c r="K17" s="79">
        <v>98</v>
      </c>
      <c r="L17" s="77">
        <v>15</v>
      </c>
      <c r="M17" s="80">
        <v>33</v>
      </c>
      <c r="N17" s="81">
        <v>22</v>
      </c>
      <c r="O17" s="82">
        <v>11</v>
      </c>
      <c r="P17" s="81">
        <v>30</v>
      </c>
      <c r="Q17" s="83">
        <v>1583.2</v>
      </c>
      <c r="R17" s="44">
        <v>3866</v>
      </c>
      <c r="S17" s="77">
        <v>10</v>
      </c>
      <c r="T17" s="14">
        <v>150</v>
      </c>
      <c r="U17" s="39">
        <v>5799</v>
      </c>
      <c r="V17" s="39">
        <v>13315.2</v>
      </c>
      <c r="W17" s="76">
        <v>2300</v>
      </c>
      <c r="X17" s="77">
        <v>14</v>
      </c>
      <c r="Y17" s="14">
        <v>148</v>
      </c>
      <c r="Z17" s="14">
        <v>4765.6000000000004</v>
      </c>
      <c r="AA17" s="77">
        <v>120</v>
      </c>
      <c r="AB17" s="77">
        <v>276</v>
      </c>
      <c r="AC17" s="79">
        <v>184</v>
      </c>
      <c r="AD17" s="77">
        <v>165</v>
      </c>
      <c r="AE17" s="77">
        <v>30.4</v>
      </c>
      <c r="AF17" s="42">
        <v>5072</v>
      </c>
      <c r="AG17" s="42">
        <v>5072</v>
      </c>
      <c r="AH17" s="39">
        <v>17075.400000000001</v>
      </c>
      <c r="AI17" s="39">
        <v>17707.2</v>
      </c>
      <c r="AJ17" s="84">
        <v>3.75</v>
      </c>
      <c r="AK17" s="39">
        <v>775.5</v>
      </c>
      <c r="AL17" s="39">
        <v>75</v>
      </c>
      <c r="AM17" s="39">
        <v>850.5</v>
      </c>
      <c r="AN17" s="39">
        <v>19237.7</v>
      </c>
    </row>
    <row r="18" spans="1:40" s="18" customFormat="1" ht="15.95" customHeight="1" x14ac:dyDescent="0.2">
      <c r="A18" s="16">
        <v>7</v>
      </c>
      <c r="B18" s="43" t="s">
        <v>28</v>
      </c>
      <c r="C18" s="76">
        <v>360</v>
      </c>
      <c r="D18" s="77">
        <v>10</v>
      </c>
      <c r="E18" s="14">
        <v>170</v>
      </c>
      <c r="F18" s="39">
        <v>612</v>
      </c>
      <c r="G18" s="78">
        <v>281</v>
      </c>
      <c r="H18" s="14">
        <v>170</v>
      </c>
      <c r="I18" s="79">
        <v>151</v>
      </c>
      <c r="J18" s="77">
        <v>11</v>
      </c>
      <c r="K18" s="79">
        <v>110</v>
      </c>
      <c r="L18" s="77">
        <v>15</v>
      </c>
      <c r="M18" s="80">
        <v>10</v>
      </c>
      <c r="N18" s="81">
        <v>22</v>
      </c>
      <c r="O18" s="82">
        <v>10</v>
      </c>
      <c r="P18" s="81">
        <v>30</v>
      </c>
      <c r="Q18" s="83">
        <v>651.29999999999995</v>
      </c>
      <c r="R18" s="44">
        <v>405</v>
      </c>
      <c r="S18" s="77">
        <v>10</v>
      </c>
      <c r="T18" s="14">
        <v>150</v>
      </c>
      <c r="U18" s="39">
        <v>607.5</v>
      </c>
      <c r="V18" s="39">
        <v>1870.8</v>
      </c>
      <c r="W18" s="76">
        <v>284</v>
      </c>
      <c r="X18" s="77">
        <v>14</v>
      </c>
      <c r="Y18" s="14">
        <v>148</v>
      </c>
      <c r="Z18" s="14">
        <v>588.4</v>
      </c>
      <c r="AA18" s="77">
        <v>120</v>
      </c>
      <c r="AB18" s="77">
        <v>34.1</v>
      </c>
      <c r="AC18" s="79">
        <v>25</v>
      </c>
      <c r="AD18" s="77">
        <v>165</v>
      </c>
      <c r="AE18" s="77">
        <v>4.0999999999999996</v>
      </c>
      <c r="AF18" s="42">
        <v>626.6</v>
      </c>
      <c r="AG18" s="42">
        <v>626.6</v>
      </c>
      <c r="AH18" s="39">
        <v>16241.4</v>
      </c>
      <c r="AI18" s="39">
        <v>16842.3</v>
      </c>
      <c r="AJ18" s="84">
        <v>0.5</v>
      </c>
      <c r="AK18" s="39">
        <v>98.300000000000011</v>
      </c>
      <c r="AL18" s="39">
        <v>10</v>
      </c>
      <c r="AM18" s="39">
        <v>108.30000000000001</v>
      </c>
      <c r="AN18" s="39">
        <v>2605.7000000000003</v>
      </c>
    </row>
    <row r="19" spans="1:40" s="86" customFormat="1" ht="15.95" customHeight="1" x14ac:dyDescent="0.2">
      <c r="A19" s="16">
        <v>8</v>
      </c>
      <c r="B19" s="43" t="s">
        <v>29</v>
      </c>
      <c r="C19" s="76">
        <v>1996</v>
      </c>
      <c r="D19" s="77">
        <v>10</v>
      </c>
      <c r="E19" s="14">
        <v>170</v>
      </c>
      <c r="F19" s="39">
        <v>3393.2</v>
      </c>
      <c r="G19" s="78">
        <v>549</v>
      </c>
      <c r="H19" s="14">
        <v>170</v>
      </c>
      <c r="I19" s="79">
        <v>367</v>
      </c>
      <c r="J19" s="77">
        <v>11</v>
      </c>
      <c r="K19" s="79">
        <v>134</v>
      </c>
      <c r="L19" s="77">
        <v>15</v>
      </c>
      <c r="M19" s="80">
        <v>21</v>
      </c>
      <c r="N19" s="81">
        <v>22</v>
      </c>
      <c r="O19" s="82">
        <v>27</v>
      </c>
      <c r="P19" s="81">
        <v>30</v>
      </c>
      <c r="Q19" s="83">
        <v>1244.2</v>
      </c>
      <c r="R19" s="44">
        <v>3346</v>
      </c>
      <c r="S19" s="77">
        <v>10</v>
      </c>
      <c r="T19" s="14">
        <v>150</v>
      </c>
      <c r="U19" s="39">
        <v>5019</v>
      </c>
      <c r="V19" s="39">
        <v>9656.4</v>
      </c>
      <c r="W19" s="76">
        <v>2149</v>
      </c>
      <c r="X19" s="77">
        <v>14</v>
      </c>
      <c r="Y19" s="14">
        <v>148</v>
      </c>
      <c r="Z19" s="14">
        <v>4452.7</v>
      </c>
      <c r="AA19" s="77">
        <v>120</v>
      </c>
      <c r="AB19" s="77">
        <v>257.89999999999998</v>
      </c>
      <c r="AC19" s="79">
        <v>207</v>
      </c>
      <c r="AD19" s="77">
        <v>165</v>
      </c>
      <c r="AE19" s="77">
        <v>34.200000000000003</v>
      </c>
      <c r="AF19" s="42">
        <v>4744.7999999999993</v>
      </c>
      <c r="AG19" s="42">
        <v>4744.7999999999993</v>
      </c>
      <c r="AH19" s="39">
        <v>17075.400000000001</v>
      </c>
      <c r="AI19" s="39">
        <v>17707.2</v>
      </c>
      <c r="AJ19" s="84">
        <v>3.25</v>
      </c>
      <c r="AK19" s="39">
        <v>672.1</v>
      </c>
      <c r="AL19" s="39">
        <v>65</v>
      </c>
      <c r="AM19" s="39">
        <v>737.1</v>
      </c>
      <c r="AN19" s="39">
        <v>15138.3</v>
      </c>
    </row>
    <row r="20" spans="1:40" s="18" customFormat="1" ht="15.95" customHeight="1" x14ac:dyDescent="0.2">
      <c r="A20" s="85">
        <v>9</v>
      </c>
      <c r="B20" s="43" t="s">
        <v>30</v>
      </c>
      <c r="C20" s="76">
        <v>496</v>
      </c>
      <c r="D20" s="77">
        <v>10</v>
      </c>
      <c r="E20" s="14">
        <v>170</v>
      </c>
      <c r="F20" s="39">
        <v>843.2</v>
      </c>
      <c r="G20" s="78">
        <v>76</v>
      </c>
      <c r="H20" s="14">
        <v>170</v>
      </c>
      <c r="I20" s="79">
        <v>63</v>
      </c>
      <c r="J20" s="77">
        <v>11</v>
      </c>
      <c r="K20" s="79">
        <v>6</v>
      </c>
      <c r="L20" s="77">
        <v>15</v>
      </c>
      <c r="M20" s="80">
        <v>6</v>
      </c>
      <c r="N20" s="81">
        <v>22</v>
      </c>
      <c r="O20" s="82">
        <v>1</v>
      </c>
      <c r="P20" s="81">
        <v>30</v>
      </c>
      <c r="Q20" s="83">
        <v>160.69999999999999</v>
      </c>
      <c r="R20" s="44">
        <v>402</v>
      </c>
      <c r="S20" s="77">
        <v>10</v>
      </c>
      <c r="T20" s="14">
        <v>150</v>
      </c>
      <c r="U20" s="39">
        <v>603</v>
      </c>
      <c r="V20" s="39">
        <v>1606.9</v>
      </c>
      <c r="W20" s="76">
        <v>136</v>
      </c>
      <c r="X20" s="77">
        <v>14</v>
      </c>
      <c r="Y20" s="14">
        <v>148</v>
      </c>
      <c r="Z20" s="14">
        <v>281.8</v>
      </c>
      <c r="AA20" s="77">
        <v>120</v>
      </c>
      <c r="AB20" s="77">
        <v>16.3</v>
      </c>
      <c r="AC20" s="79">
        <v>21</v>
      </c>
      <c r="AD20" s="77">
        <v>165</v>
      </c>
      <c r="AE20" s="77">
        <v>3.5</v>
      </c>
      <c r="AF20" s="42">
        <v>301.60000000000002</v>
      </c>
      <c r="AG20" s="42">
        <v>301.60000000000002</v>
      </c>
      <c r="AH20" s="39">
        <v>16241.4</v>
      </c>
      <c r="AI20" s="39">
        <v>16842.3</v>
      </c>
      <c r="AJ20" s="84">
        <v>0.5</v>
      </c>
      <c r="AK20" s="39">
        <v>98.300000000000011</v>
      </c>
      <c r="AL20" s="39">
        <v>10</v>
      </c>
      <c r="AM20" s="39">
        <v>108.30000000000001</v>
      </c>
      <c r="AN20" s="39">
        <v>2016.8</v>
      </c>
    </row>
    <row r="21" spans="1:40" s="86" customFormat="1" ht="15.95" customHeight="1" x14ac:dyDescent="0.2">
      <c r="A21" s="85">
        <v>10</v>
      </c>
      <c r="B21" s="43" t="s">
        <v>31</v>
      </c>
      <c r="C21" s="76">
        <v>925</v>
      </c>
      <c r="D21" s="77">
        <v>10</v>
      </c>
      <c r="E21" s="14">
        <v>170</v>
      </c>
      <c r="F21" s="39">
        <v>1572.5</v>
      </c>
      <c r="G21" s="78">
        <v>0</v>
      </c>
      <c r="H21" s="14">
        <v>170</v>
      </c>
      <c r="I21" s="79">
        <v>0</v>
      </c>
      <c r="J21" s="77">
        <v>11</v>
      </c>
      <c r="K21" s="79">
        <v>0</v>
      </c>
      <c r="L21" s="77">
        <v>15</v>
      </c>
      <c r="M21" s="80">
        <v>0</v>
      </c>
      <c r="N21" s="81">
        <v>22</v>
      </c>
      <c r="O21" s="82">
        <v>0</v>
      </c>
      <c r="P21" s="81">
        <v>30</v>
      </c>
      <c r="Q21" s="83">
        <v>0</v>
      </c>
      <c r="R21" s="44">
        <v>749</v>
      </c>
      <c r="S21" s="77">
        <v>10</v>
      </c>
      <c r="T21" s="14">
        <v>150</v>
      </c>
      <c r="U21" s="39">
        <v>1123.5</v>
      </c>
      <c r="V21" s="39">
        <v>2696</v>
      </c>
      <c r="W21" s="76">
        <v>279</v>
      </c>
      <c r="X21" s="77">
        <v>14</v>
      </c>
      <c r="Y21" s="14">
        <v>148</v>
      </c>
      <c r="Z21" s="14">
        <v>578.1</v>
      </c>
      <c r="AA21" s="77">
        <v>120</v>
      </c>
      <c r="AB21" s="77">
        <v>33.5</v>
      </c>
      <c r="AC21" s="79">
        <v>42</v>
      </c>
      <c r="AD21" s="77">
        <v>165</v>
      </c>
      <c r="AE21" s="77">
        <v>6.9</v>
      </c>
      <c r="AF21" s="42">
        <v>618.5</v>
      </c>
      <c r="AG21" s="42">
        <v>618.5</v>
      </c>
      <c r="AH21" s="39">
        <v>16241.4</v>
      </c>
      <c r="AI21" s="39">
        <v>16842.3</v>
      </c>
      <c r="AJ21" s="84">
        <v>0.75</v>
      </c>
      <c r="AK21" s="39">
        <v>147.6</v>
      </c>
      <c r="AL21" s="39">
        <v>15</v>
      </c>
      <c r="AM21" s="39">
        <v>162.6</v>
      </c>
      <c r="AN21" s="39">
        <v>3477.1</v>
      </c>
    </row>
    <row r="22" spans="1:40" s="86" customFormat="1" ht="15.95" customHeight="1" x14ac:dyDescent="0.2">
      <c r="A22" s="85">
        <v>11</v>
      </c>
      <c r="B22" s="43" t="s">
        <v>32</v>
      </c>
      <c r="C22" s="76">
        <v>581</v>
      </c>
      <c r="D22" s="77">
        <v>10</v>
      </c>
      <c r="E22" s="14">
        <v>170</v>
      </c>
      <c r="F22" s="39">
        <v>987.7</v>
      </c>
      <c r="G22" s="78">
        <v>68</v>
      </c>
      <c r="H22" s="14">
        <v>170</v>
      </c>
      <c r="I22" s="79">
        <v>41</v>
      </c>
      <c r="J22" s="77">
        <v>11</v>
      </c>
      <c r="K22" s="79">
        <v>23</v>
      </c>
      <c r="L22" s="77">
        <v>15</v>
      </c>
      <c r="M22" s="80">
        <v>1</v>
      </c>
      <c r="N22" s="81">
        <v>22</v>
      </c>
      <c r="O22" s="82">
        <v>3</v>
      </c>
      <c r="P22" s="81">
        <v>30</v>
      </c>
      <c r="Q22" s="83">
        <v>154.4</v>
      </c>
      <c r="R22" s="44">
        <v>550</v>
      </c>
      <c r="S22" s="77">
        <v>10</v>
      </c>
      <c r="T22" s="14">
        <v>150</v>
      </c>
      <c r="U22" s="39">
        <v>825</v>
      </c>
      <c r="V22" s="39">
        <v>1967.1000000000001</v>
      </c>
      <c r="W22" s="76">
        <v>219</v>
      </c>
      <c r="X22" s="77">
        <v>14</v>
      </c>
      <c r="Y22" s="14">
        <v>148</v>
      </c>
      <c r="Z22" s="14">
        <v>453.8</v>
      </c>
      <c r="AA22" s="77">
        <v>120</v>
      </c>
      <c r="AB22" s="77">
        <v>26.3</v>
      </c>
      <c r="AC22" s="79">
        <v>24</v>
      </c>
      <c r="AD22" s="77">
        <v>165</v>
      </c>
      <c r="AE22" s="77">
        <v>4</v>
      </c>
      <c r="AF22" s="42">
        <v>484.1</v>
      </c>
      <c r="AG22" s="42">
        <v>484.1</v>
      </c>
      <c r="AH22" s="39">
        <v>16241.4</v>
      </c>
      <c r="AI22" s="39">
        <v>16842.3</v>
      </c>
      <c r="AJ22" s="84">
        <v>0.5</v>
      </c>
      <c r="AK22" s="39">
        <v>98.300000000000011</v>
      </c>
      <c r="AL22" s="39">
        <v>10</v>
      </c>
      <c r="AM22" s="39">
        <v>108.30000000000001</v>
      </c>
      <c r="AN22" s="39">
        <v>2559.5000000000005</v>
      </c>
    </row>
    <row r="23" spans="1:40" s="86" customFormat="1" ht="15.95" customHeight="1" x14ac:dyDescent="0.2">
      <c r="A23" s="16">
        <v>12</v>
      </c>
      <c r="B23" s="43" t="s">
        <v>33</v>
      </c>
      <c r="C23" s="76">
        <v>791</v>
      </c>
      <c r="D23" s="77">
        <v>10</v>
      </c>
      <c r="E23" s="14">
        <v>170</v>
      </c>
      <c r="F23" s="39">
        <v>1344.7</v>
      </c>
      <c r="G23" s="78">
        <v>21</v>
      </c>
      <c r="H23" s="14">
        <v>170</v>
      </c>
      <c r="I23" s="79">
        <v>11</v>
      </c>
      <c r="J23" s="77">
        <v>11</v>
      </c>
      <c r="K23" s="79">
        <v>8</v>
      </c>
      <c r="L23" s="77">
        <v>15</v>
      </c>
      <c r="M23" s="80">
        <v>2</v>
      </c>
      <c r="N23" s="81">
        <v>22</v>
      </c>
      <c r="O23" s="82">
        <v>0</v>
      </c>
      <c r="P23" s="81">
        <v>30</v>
      </c>
      <c r="Q23" s="83">
        <v>48.5</v>
      </c>
      <c r="R23" s="44">
        <v>715</v>
      </c>
      <c r="S23" s="77">
        <v>10</v>
      </c>
      <c r="T23" s="14">
        <v>150</v>
      </c>
      <c r="U23" s="39">
        <v>1072.5</v>
      </c>
      <c r="V23" s="39">
        <v>2465.6999999999998</v>
      </c>
      <c r="W23" s="76">
        <v>427</v>
      </c>
      <c r="X23" s="77">
        <v>14</v>
      </c>
      <c r="Y23" s="14">
        <v>148</v>
      </c>
      <c r="Z23" s="14">
        <v>884.7</v>
      </c>
      <c r="AA23" s="77">
        <v>120</v>
      </c>
      <c r="AB23" s="77">
        <v>51.2</v>
      </c>
      <c r="AC23" s="79">
        <v>36</v>
      </c>
      <c r="AD23" s="77">
        <v>165</v>
      </c>
      <c r="AE23" s="77">
        <v>5.9</v>
      </c>
      <c r="AF23" s="42">
        <v>941.80000000000007</v>
      </c>
      <c r="AG23" s="42">
        <v>941.80000000000007</v>
      </c>
      <c r="AH23" s="39">
        <v>16241.4</v>
      </c>
      <c r="AI23" s="39">
        <v>16842.3</v>
      </c>
      <c r="AJ23" s="84">
        <v>0.75</v>
      </c>
      <c r="AK23" s="39">
        <v>147.6</v>
      </c>
      <c r="AL23" s="39">
        <v>15</v>
      </c>
      <c r="AM23" s="39">
        <v>162.6</v>
      </c>
      <c r="AN23" s="39">
        <v>3570.1</v>
      </c>
    </row>
    <row r="24" spans="1:40" s="86" customFormat="1" ht="15.95" customHeight="1" x14ac:dyDescent="0.2">
      <c r="A24" s="16">
        <v>13</v>
      </c>
      <c r="B24" s="43" t="s">
        <v>34</v>
      </c>
      <c r="C24" s="76">
        <v>1200</v>
      </c>
      <c r="D24" s="77">
        <v>10</v>
      </c>
      <c r="E24" s="14">
        <v>170</v>
      </c>
      <c r="F24" s="39">
        <v>2040</v>
      </c>
      <c r="G24" s="78">
        <v>184</v>
      </c>
      <c r="H24" s="14">
        <v>170</v>
      </c>
      <c r="I24" s="79">
        <v>150</v>
      </c>
      <c r="J24" s="77">
        <v>11</v>
      </c>
      <c r="K24" s="79">
        <v>30</v>
      </c>
      <c r="L24" s="77">
        <v>15</v>
      </c>
      <c r="M24" s="80">
        <v>2</v>
      </c>
      <c r="N24" s="81">
        <v>22</v>
      </c>
      <c r="O24" s="82">
        <v>2</v>
      </c>
      <c r="P24" s="81">
        <v>30</v>
      </c>
      <c r="Q24" s="83">
        <v>374.7</v>
      </c>
      <c r="R24" s="44">
        <v>1867</v>
      </c>
      <c r="S24" s="77">
        <v>10</v>
      </c>
      <c r="T24" s="14">
        <v>150</v>
      </c>
      <c r="U24" s="39">
        <v>2800.5</v>
      </c>
      <c r="V24" s="39">
        <v>5215.2</v>
      </c>
      <c r="W24" s="76">
        <v>582</v>
      </c>
      <c r="X24" s="77">
        <v>14</v>
      </c>
      <c r="Y24" s="14">
        <v>148</v>
      </c>
      <c r="Z24" s="14">
        <v>1205.9000000000001</v>
      </c>
      <c r="AA24" s="77">
        <v>120</v>
      </c>
      <c r="AB24" s="77">
        <v>69.8</v>
      </c>
      <c r="AC24" s="79">
        <v>76</v>
      </c>
      <c r="AD24" s="77">
        <v>165</v>
      </c>
      <c r="AE24" s="77">
        <v>12.5</v>
      </c>
      <c r="AF24" s="42">
        <v>1288.2</v>
      </c>
      <c r="AG24" s="42">
        <v>1288.2</v>
      </c>
      <c r="AH24" s="39">
        <v>16241.4</v>
      </c>
      <c r="AI24" s="39">
        <v>16842.3</v>
      </c>
      <c r="AJ24" s="84">
        <v>1.75</v>
      </c>
      <c r="AK24" s="39">
        <v>344.3</v>
      </c>
      <c r="AL24" s="39">
        <v>35</v>
      </c>
      <c r="AM24" s="39">
        <v>379.3</v>
      </c>
      <c r="AN24" s="39">
        <v>6882.7</v>
      </c>
    </row>
    <row r="25" spans="1:40" s="86" customFormat="1" ht="15.95" customHeight="1" x14ac:dyDescent="0.2">
      <c r="A25" s="16">
        <v>14</v>
      </c>
      <c r="B25" s="43" t="s">
        <v>35</v>
      </c>
      <c r="C25" s="76">
        <v>846</v>
      </c>
      <c r="D25" s="77">
        <v>10</v>
      </c>
      <c r="E25" s="14">
        <v>170</v>
      </c>
      <c r="F25" s="39">
        <v>1438.2</v>
      </c>
      <c r="G25" s="78">
        <v>187</v>
      </c>
      <c r="H25" s="14">
        <v>170</v>
      </c>
      <c r="I25" s="79">
        <v>155</v>
      </c>
      <c r="J25" s="77">
        <v>11</v>
      </c>
      <c r="K25" s="79">
        <v>14</v>
      </c>
      <c r="L25" s="77">
        <v>15</v>
      </c>
      <c r="M25" s="80">
        <v>16</v>
      </c>
      <c r="N25" s="81">
        <v>22</v>
      </c>
      <c r="O25" s="82">
        <v>2</v>
      </c>
      <c r="P25" s="81">
        <v>30</v>
      </c>
      <c r="Q25" s="83">
        <v>395.6</v>
      </c>
      <c r="R25" s="44">
        <v>670</v>
      </c>
      <c r="S25" s="77">
        <v>10</v>
      </c>
      <c r="T25" s="14">
        <v>150</v>
      </c>
      <c r="U25" s="39">
        <v>1005</v>
      </c>
      <c r="V25" s="39">
        <v>2838.8</v>
      </c>
      <c r="W25" s="76">
        <v>494</v>
      </c>
      <c r="X25" s="77">
        <v>14</v>
      </c>
      <c r="Y25" s="14">
        <v>148</v>
      </c>
      <c r="Z25" s="14">
        <v>1023.6</v>
      </c>
      <c r="AA25" s="77">
        <v>120</v>
      </c>
      <c r="AB25" s="77">
        <v>59.3</v>
      </c>
      <c r="AC25" s="79">
        <v>37</v>
      </c>
      <c r="AD25" s="77">
        <v>165</v>
      </c>
      <c r="AE25" s="77">
        <v>6.1</v>
      </c>
      <c r="AF25" s="42">
        <v>1089</v>
      </c>
      <c r="AG25" s="42">
        <v>1089</v>
      </c>
      <c r="AH25" s="39">
        <v>16241.4</v>
      </c>
      <c r="AI25" s="39">
        <v>16842.3</v>
      </c>
      <c r="AJ25" s="84">
        <v>0.5</v>
      </c>
      <c r="AK25" s="39">
        <v>98.300000000000011</v>
      </c>
      <c r="AL25" s="39">
        <v>10</v>
      </c>
      <c r="AM25" s="39">
        <v>108.30000000000001</v>
      </c>
      <c r="AN25" s="39">
        <v>4036.1000000000004</v>
      </c>
    </row>
    <row r="26" spans="1:40" s="18" customFormat="1" ht="15.95" customHeight="1" x14ac:dyDescent="0.2">
      <c r="A26" s="85">
        <v>15</v>
      </c>
      <c r="B26" s="43" t="s">
        <v>36</v>
      </c>
      <c r="C26" s="76">
        <v>900</v>
      </c>
      <c r="D26" s="77">
        <v>10</v>
      </c>
      <c r="E26" s="14">
        <v>170</v>
      </c>
      <c r="F26" s="39">
        <v>1530</v>
      </c>
      <c r="G26" s="78">
        <v>317</v>
      </c>
      <c r="H26" s="14">
        <v>170</v>
      </c>
      <c r="I26" s="79">
        <v>260</v>
      </c>
      <c r="J26" s="77">
        <v>11</v>
      </c>
      <c r="K26" s="79">
        <v>50</v>
      </c>
      <c r="L26" s="77">
        <v>15</v>
      </c>
      <c r="M26" s="80">
        <v>7</v>
      </c>
      <c r="N26" s="81">
        <v>22</v>
      </c>
      <c r="O26" s="82">
        <v>0</v>
      </c>
      <c r="P26" s="81">
        <v>30</v>
      </c>
      <c r="Q26" s="83">
        <v>639.9</v>
      </c>
      <c r="R26" s="44">
        <v>1293</v>
      </c>
      <c r="S26" s="77">
        <v>10</v>
      </c>
      <c r="T26" s="14">
        <v>150</v>
      </c>
      <c r="U26" s="39">
        <v>1939.5</v>
      </c>
      <c r="V26" s="39">
        <v>4109.3999999999996</v>
      </c>
      <c r="W26" s="76">
        <v>494</v>
      </c>
      <c r="X26" s="77">
        <v>14</v>
      </c>
      <c r="Y26" s="14">
        <v>148</v>
      </c>
      <c r="Z26" s="14">
        <v>1023.6</v>
      </c>
      <c r="AA26" s="77">
        <v>120</v>
      </c>
      <c r="AB26" s="77">
        <v>59.3</v>
      </c>
      <c r="AC26" s="79">
        <v>53</v>
      </c>
      <c r="AD26" s="77">
        <v>165</v>
      </c>
      <c r="AE26" s="77">
        <v>8.6999999999999993</v>
      </c>
      <c r="AF26" s="42">
        <v>1091.6000000000001</v>
      </c>
      <c r="AG26" s="42">
        <v>1091.6000000000001</v>
      </c>
      <c r="AH26" s="39">
        <v>16241.4</v>
      </c>
      <c r="AI26" s="39">
        <v>16842.3</v>
      </c>
      <c r="AJ26" s="84">
        <v>1</v>
      </c>
      <c r="AK26" s="39">
        <v>196.70000000000002</v>
      </c>
      <c r="AL26" s="39">
        <v>20</v>
      </c>
      <c r="AM26" s="39">
        <v>216.70000000000002</v>
      </c>
      <c r="AN26" s="39">
        <v>5417.7</v>
      </c>
    </row>
    <row r="27" spans="1:40" s="86" customFormat="1" ht="15.95" customHeight="1" x14ac:dyDescent="0.2">
      <c r="A27" s="85">
        <v>16</v>
      </c>
      <c r="B27" s="43" t="s">
        <v>37</v>
      </c>
      <c r="C27" s="76">
        <v>1438</v>
      </c>
      <c r="D27" s="77">
        <v>10</v>
      </c>
      <c r="E27" s="14">
        <v>170</v>
      </c>
      <c r="F27" s="39">
        <v>2444.6</v>
      </c>
      <c r="G27" s="78">
        <v>83</v>
      </c>
      <c r="H27" s="14">
        <v>170</v>
      </c>
      <c r="I27" s="79">
        <v>79</v>
      </c>
      <c r="J27" s="77">
        <v>11</v>
      </c>
      <c r="K27" s="79">
        <v>1</v>
      </c>
      <c r="L27" s="77">
        <v>15</v>
      </c>
      <c r="M27" s="80">
        <v>3</v>
      </c>
      <c r="N27" s="81">
        <v>22</v>
      </c>
      <c r="O27" s="82">
        <v>0</v>
      </c>
      <c r="P27" s="81">
        <v>30</v>
      </c>
      <c r="Q27" s="83">
        <v>161.5</v>
      </c>
      <c r="R27" s="44">
        <v>1555</v>
      </c>
      <c r="S27" s="77">
        <v>10</v>
      </c>
      <c r="T27" s="14">
        <v>150</v>
      </c>
      <c r="U27" s="39">
        <v>2332.5</v>
      </c>
      <c r="V27" s="39">
        <v>4938.6000000000004</v>
      </c>
      <c r="W27" s="76">
        <v>823</v>
      </c>
      <c r="X27" s="77">
        <v>14</v>
      </c>
      <c r="Y27" s="14">
        <v>148</v>
      </c>
      <c r="Z27" s="14">
        <v>1705.3</v>
      </c>
      <c r="AA27" s="77">
        <v>120</v>
      </c>
      <c r="AB27" s="77">
        <v>98.8</v>
      </c>
      <c r="AC27" s="79">
        <v>81</v>
      </c>
      <c r="AD27" s="77">
        <v>165</v>
      </c>
      <c r="AE27" s="77">
        <v>13.4</v>
      </c>
      <c r="AF27" s="42">
        <v>1817.5</v>
      </c>
      <c r="AG27" s="42">
        <v>1817.5</v>
      </c>
      <c r="AH27" s="39">
        <v>16241.4</v>
      </c>
      <c r="AI27" s="39">
        <v>16842.3</v>
      </c>
      <c r="AJ27" s="84">
        <v>1.25</v>
      </c>
      <c r="AK27" s="39">
        <v>245.9</v>
      </c>
      <c r="AL27" s="39">
        <v>25</v>
      </c>
      <c r="AM27" s="39">
        <v>270.89999999999998</v>
      </c>
      <c r="AN27" s="39">
        <v>7027</v>
      </c>
    </row>
    <row r="28" spans="1:40" s="86" customFormat="1" ht="15.95" customHeight="1" x14ac:dyDescent="0.2">
      <c r="A28" s="85">
        <v>17</v>
      </c>
      <c r="B28" s="43" t="s">
        <v>38</v>
      </c>
      <c r="C28" s="76">
        <v>1430</v>
      </c>
      <c r="D28" s="77">
        <v>10</v>
      </c>
      <c r="E28" s="14">
        <v>170</v>
      </c>
      <c r="F28" s="39">
        <v>2431</v>
      </c>
      <c r="G28" s="78">
        <v>377</v>
      </c>
      <c r="H28" s="14">
        <v>170</v>
      </c>
      <c r="I28" s="79">
        <v>296</v>
      </c>
      <c r="J28" s="77">
        <v>11</v>
      </c>
      <c r="K28" s="79">
        <v>73</v>
      </c>
      <c r="L28" s="77">
        <v>15</v>
      </c>
      <c r="M28" s="80">
        <v>8</v>
      </c>
      <c r="N28" s="81">
        <v>22</v>
      </c>
      <c r="O28" s="82">
        <v>0</v>
      </c>
      <c r="P28" s="81">
        <v>30</v>
      </c>
      <c r="Q28" s="83">
        <v>769.6</v>
      </c>
      <c r="R28" s="44">
        <v>1412</v>
      </c>
      <c r="S28" s="77">
        <v>10</v>
      </c>
      <c r="T28" s="14">
        <v>150</v>
      </c>
      <c r="U28" s="39">
        <v>2118</v>
      </c>
      <c r="V28" s="39">
        <v>5318.6</v>
      </c>
      <c r="W28" s="76">
        <v>1069</v>
      </c>
      <c r="X28" s="77">
        <v>14</v>
      </c>
      <c r="Y28" s="14">
        <v>148</v>
      </c>
      <c r="Z28" s="14">
        <v>2215</v>
      </c>
      <c r="AA28" s="77">
        <v>120</v>
      </c>
      <c r="AB28" s="77">
        <v>128.30000000000001</v>
      </c>
      <c r="AC28" s="79">
        <v>71</v>
      </c>
      <c r="AD28" s="77">
        <v>165</v>
      </c>
      <c r="AE28" s="77">
        <v>11.7</v>
      </c>
      <c r="AF28" s="42">
        <v>2355</v>
      </c>
      <c r="AG28" s="42">
        <v>2355</v>
      </c>
      <c r="AH28" s="39">
        <v>16241.4</v>
      </c>
      <c r="AI28" s="39">
        <v>16842.3</v>
      </c>
      <c r="AJ28" s="84">
        <v>1.25</v>
      </c>
      <c r="AK28" s="39">
        <v>245.9</v>
      </c>
      <c r="AL28" s="39">
        <v>25</v>
      </c>
      <c r="AM28" s="39">
        <v>270.89999999999998</v>
      </c>
      <c r="AN28" s="39">
        <v>7944.5</v>
      </c>
    </row>
    <row r="29" spans="1:40" s="86" customFormat="1" ht="15.95" customHeight="1" x14ac:dyDescent="0.2">
      <c r="A29" s="16">
        <v>18</v>
      </c>
      <c r="B29" s="43" t="s">
        <v>39</v>
      </c>
      <c r="C29" s="76">
        <v>494</v>
      </c>
      <c r="D29" s="77">
        <v>10</v>
      </c>
      <c r="E29" s="14">
        <v>170</v>
      </c>
      <c r="F29" s="39">
        <v>839.8</v>
      </c>
      <c r="G29" s="78">
        <v>190</v>
      </c>
      <c r="H29" s="14">
        <v>170</v>
      </c>
      <c r="I29" s="79">
        <v>119</v>
      </c>
      <c r="J29" s="77">
        <v>11</v>
      </c>
      <c r="K29" s="79">
        <v>59</v>
      </c>
      <c r="L29" s="77">
        <v>15</v>
      </c>
      <c r="M29" s="80">
        <v>7</v>
      </c>
      <c r="N29" s="81">
        <v>22</v>
      </c>
      <c r="O29" s="82">
        <v>5</v>
      </c>
      <c r="P29" s="81">
        <v>30</v>
      </c>
      <c r="Q29" s="83">
        <v>424.7</v>
      </c>
      <c r="R29" s="44">
        <v>432</v>
      </c>
      <c r="S29" s="77">
        <v>10</v>
      </c>
      <c r="T29" s="14">
        <v>150</v>
      </c>
      <c r="U29" s="39">
        <v>648</v>
      </c>
      <c r="V29" s="39">
        <v>1912.5</v>
      </c>
      <c r="W29" s="76">
        <v>175</v>
      </c>
      <c r="X29" s="77">
        <v>14</v>
      </c>
      <c r="Y29" s="14">
        <v>148</v>
      </c>
      <c r="Z29" s="14">
        <v>362.6</v>
      </c>
      <c r="AA29" s="77">
        <v>120</v>
      </c>
      <c r="AB29" s="77">
        <v>21</v>
      </c>
      <c r="AC29" s="79">
        <v>23</v>
      </c>
      <c r="AD29" s="77">
        <v>165</v>
      </c>
      <c r="AE29" s="77">
        <v>3.8</v>
      </c>
      <c r="AF29" s="42">
        <v>387.40000000000003</v>
      </c>
      <c r="AG29" s="42">
        <v>387.40000000000003</v>
      </c>
      <c r="AH29" s="39">
        <v>16241.4</v>
      </c>
      <c r="AI29" s="39">
        <v>16842.3</v>
      </c>
      <c r="AJ29" s="84">
        <v>0.5</v>
      </c>
      <c r="AK29" s="39">
        <v>98.300000000000011</v>
      </c>
      <c r="AL29" s="39">
        <v>10</v>
      </c>
      <c r="AM29" s="39">
        <v>108.30000000000001</v>
      </c>
      <c r="AN29" s="39">
        <v>2408.2000000000003</v>
      </c>
    </row>
    <row r="30" spans="1:40" s="86" customFormat="1" ht="15.95" customHeight="1" x14ac:dyDescent="0.2">
      <c r="A30" s="16">
        <v>19</v>
      </c>
      <c r="B30" s="43" t="s">
        <v>40</v>
      </c>
      <c r="C30" s="76">
        <v>1045</v>
      </c>
      <c r="D30" s="77">
        <v>10</v>
      </c>
      <c r="E30" s="14">
        <v>170</v>
      </c>
      <c r="F30" s="39">
        <v>1776.5</v>
      </c>
      <c r="G30" s="78">
        <v>158</v>
      </c>
      <c r="H30" s="14">
        <v>170</v>
      </c>
      <c r="I30" s="79">
        <v>136</v>
      </c>
      <c r="J30" s="77">
        <v>11</v>
      </c>
      <c r="K30" s="79">
        <v>11</v>
      </c>
      <c r="L30" s="77">
        <v>15</v>
      </c>
      <c r="M30" s="80">
        <v>11</v>
      </c>
      <c r="N30" s="81">
        <v>22</v>
      </c>
      <c r="O30" s="82">
        <v>0</v>
      </c>
      <c r="P30" s="81">
        <v>30</v>
      </c>
      <c r="Q30" s="83">
        <v>323.5</v>
      </c>
      <c r="R30" s="44">
        <v>778</v>
      </c>
      <c r="S30" s="77">
        <v>10</v>
      </c>
      <c r="T30" s="14">
        <v>150</v>
      </c>
      <c r="U30" s="39">
        <v>1167</v>
      </c>
      <c r="V30" s="39">
        <v>3267</v>
      </c>
      <c r="W30" s="76">
        <v>264</v>
      </c>
      <c r="X30" s="77">
        <v>14</v>
      </c>
      <c r="Y30" s="14">
        <v>148</v>
      </c>
      <c r="Z30" s="14">
        <v>547</v>
      </c>
      <c r="AA30" s="77">
        <v>120</v>
      </c>
      <c r="AB30" s="77">
        <v>31.7</v>
      </c>
      <c r="AC30" s="79">
        <v>41</v>
      </c>
      <c r="AD30" s="77">
        <v>165</v>
      </c>
      <c r="AE30" s="77">
        <v>6.8</v>
      </c>
      <c r="AF30" s="42">
        <v>585.5</v>
      </c>
      <c r="AG30" s="42">
        <v>585.5</v>
      </c>
      <c r="AH30" s="39">
        <v>16241.4</v>
      </c>
      <c r="AI30" s="39">
        <v>16842.3</v>
      </c>
      <c r="AJ30" s="84">
        <v>0.75</v>
      </c>
      <c r="AK30" s="39">
        <v>147.6</v>
      </c>
      <c r="AL30" s="39">
        <v>15</v>
      </c>
      <c r="AM30" s="39">
        <v>162.6</v>
      </c>
      <c r="AN30" s="39">
        <v>4015.1</v>
      </c>
    </row>
    <row r="31" spans="1:40" s="18" customFormat="1" ht="15.95" customHeight="1" x14ac:dyDescent="0.2">
      <c r="A31" s="16">
        <v>20</v>
      </c>
      <c r="B31" s="43" t="s">
        <v>41</v>
      </c>
      <c r="C31" s="76">
        <v>2228</v>
      </c>
      <c r="D31" s="77">
        <v>10</v>
      </c>
      <c r="E31" s="14">
        <v>170</v>
      </c>
      <c r="F31" s="39">
        <v>3787.6</v>
      </c>
      <c r="G31" s="78">
        <v>258</v>
      </c>
      <c r="H31" s="14">
        <v>170</v>
      </c>
      <c r="I31" s="79">
        <v>214</v>
      </c>
      <c r="J31" s="77">
        <v>11</v>
      </c>
      <c r="K31" s="79">
        <v>33</v>
      </c>
      <c r="L31" s="77">
        <v>15</v>
      </c>
      <c r="M31" s="80">
        <v>5</v>
      </c>
      <c r="N31" s="81">
        <v>22</v>
      </c>
      <c r="O31" s="82">
        <v>6</v>
      </c>
      <c r="P31" s="81">
        <v>30</v>
      </c>
      <c r="Q31" s="83">
        <v>533.6</v>
      </c>
      <c r="R31" s="44">
        <v>2646</v>
      </c>
      <c r="S31" s="77">
        <v>10</v>
      </c>
      <c r="T31" s="14">
        <v>150</v>
      </c>
      <c r="U31" s="39">
        <v>3969</v>
      </c>
      <c r="V31" s="39">
        <v>8290.2000000000007</v>
      </c>
      <c r="W31" s="76">
        <v>1310</v>
      </c>
      <c r="X31" s="77">
        <v>14</v>
      </c>
      <c r="Y31" s="14">
        <v>148</v>
      </c>
      <c r="Z31" s="14">
        <v>2714.3</v>
      </c>
      <c r="AA31" s="77">
        <v>120</v>
      </c>
      <c r="AB31" s="77">
        <v>157.19999999999999</v>
      </c>
      <c r="AC31" s="79">
        <v>127</v>
      </c>
      <c r="AD31" s="77">
        <v>165</v>
      </c>
      <c r="AE31" s="77">
        <v>21</v>
      </c>
      <c r="AF31" s="42">
        <v>2892.5</v>
      </c>
      <c r="AG31" s="42">
        <v>2892.5</v>
      </c>
      <c r="AH31" s="39">
        <v>16241.4</v>
      </c>
      <c r="AI31" s="39">
        <v>16842.3</v>
      </c>
      <c r="AJ31" s="84">
        <v>2.5</v>
      </c>
      <c r="AK31" s="39">
        <v>491.7</v>
      </c>
      <c r="AL31" s="39">
        <v>50</v>
      </c>
      <c r="AM31" s="39">
        <v>541.70000000000005</v>
      </c>
      <c r="AN31" s="39">
        <v>11724.400000000001</v>
      </c>
    </row>
    <row r="32" spans="1:40" s="86" customFormat="1" ht="15.95" customHeight="1" x14ac:dyDescent="0.2">
      <c r="A32" s="85">
        <v>21</v>
      </c>
      <c r="B32" s="43" t="s">
        <v>42</v>
      </c>
      <c r="C32" s="76">
        <v>775</v>
      </c>
      <c r="D32" s="77">
        <v>10</v>
      </c>
      <c r="E32" s="14">
        <v>170</v>
      </c>
      <c r="F32" s="39">
        <v>1317.5</v>
      </c>
      <c r="G32" s="78">
        <v>273</v>
      </c>
      <c r="H32" s="14">
        <v>170</v>
      </c>
      <c r="I32" s="79">
        <v>203</v>
      </c>
      <c r="J32" s="77">
        <v>11</v>
      </c>
      <c r="K32" s="79">
        <v>63</v>
      </c>
      <c r="L32" s="77">
        <v>15</v>
      </c>
      <c r="M32" s="80">
        <v>5</v>
      </c>
      <c r="N32" s="81">
        <v>22</v>
      </c>
      <c r="O32" s="82">
        <v>2</v>
      </c>
      <c r="P32" s="81">
        <v>30</v>
      </c>
      <c r="Q32" s="83">
        <v>569.20000000000005</v>
      </c>
      <c r="R32" s="44">
        <v>612</v>
      </c>
      <c r="S32" s="77">
        <v>10</v>
      </c>
      <c r="T32" s="14">
        <v>150</v>
      </c>
      <c r="U32" s="39">
        <v>918</v>
      </c>
      <c r="V32" s="39">
        <v>2804.7</v>
      </c>
      <c r="W32" s="76">
        <v>328</v>
      </c>
      <c r="X32" s="77">
        <v>14</v>
      </c>
      <c r="Y32" s="14">
        <v>148</v>
      </c>
      <c r="Z32" s="14">
        <v>679.6</v>
      </c>
      <c r="AA32" s="77">
        <v>120</v>
      </c>
      <c r="AB32" s="77">
        <v>39.4</v>
      </c>
      <c r="AC32" s="79">
        <v>33</v>
      </c>
      <c r="AD32" s="77">
        <v>165</v>
      </c>
      <c r="AE32" s="77">
        <v>5.4</v>
      </c>
      <c r="AF32" s="42">
        <v>724.4</v>
      </c>
      <c r="AG32" s="42">
        <v>724.4</v>
      </c>
      <c r="AH32" s="39">
        <v>16241.4</v>
      </c>
      <c r="AI32" s="39">
        <v>16842.3</v>
      </c>
      <c r="AJ32" s="84">
        <v>0.5</v>
      </c>
      <c r="AK32" s="39">
        <v>98.300000000000011</v>
      </c>
      <c r="AL32" s="39">
        <v>10</v>
      </c>
      <c r="AM32" s="39">
        <v>108.30000000000001</v>
      </c>
      <c r="AN32" s="39">
        <v>3637.4</v>
      </c>
    </row>
    <row r="33" spans="1:40" s="86" customFormat="1" ht="15.95" customHeight="1" x14ac:dyDescent="0.2">
      <c r="A33" s="85">
        <v>22</v>
      </c>
      <c r="B33" s="43" t="s">
        <v>43</v>
      </c>
      <c r="C33" s="76">
        <v>708</v>
      </c>
      <c r="D33" s="77">
        <v>10</v>
      </c>
      <c r="E33" s="14">
        <v>170</v>
      </c>
      <c r="F33" s="39">
        <v>1203.5999999999999</v>
      </c>
      <c r="G33" s="78">
        <v>588</v>
      </c>
      <c r="H33" s="14">
        <v>170</v>
      </c>
      <c r="I33" s="79">
        <v>330</v>
      </c>
      <c r="J33" s="77">
        <v>11</v>
      </c>
      <c r="K33" s="79">
        <v>178</v>
      </c>
      <c r="L33" s="77">
        <v>15</v>
      </c>
      <c r="M33" s="80">
        <v>28</v>
      </c>
      <c r="N33" s="81">
        <v>22</v>
      </c>
      <c r="O33" s="82">
        <v>52</v>
      </c>
      <c r="P33" s="81">
        <v>30</v>
      </c>
      <c r="Q33" s="83">
        <v>1440.9</v>
      </c>
      <c r="R33" s="44">
        <v>1320</v>
      </c>
      <c r="S33" s="77">
        <v>10</v>
      </c>
      <c r="T33" s="14">
        <v>150</v>
      </c>
      <c r="U33" s="39">
        <v>1980</v>
      </c>
      <c r="V33" s="39">
        <v>4624.5</v>
      </c>
      <c r="W33" s="76">
        <v>498</v>
      </c>
      <c r="X33" s="77">
        <v>14</v>
      </c>
      <c r="Y33" s="14">
        <v>148</v>
      </c>
      <c r="Z33" s="14">
        <v>1031.9000000000001</v>
      </c>
      <c r="AA33" s="77">
        <v>120</v>
      </c>
      <c r="AB33" s="77">
        <v>59.8</v>
      </c>
      <c r="AC33" s="79">
        <v>68</v>
      </c>
      <c r="AD33" s="77">
        <v>165</v>
      </c>
      <c r="AE33" s="77">
        <v>11.2</v>
      </c>
      <c r="AF33" s="42">
        <v>1102.9000000000001</v>
      </c>
      <c r="AG33" s="42">
        <v>1102.9000000000001</v>
      </c>
      <c r="AH33" s="39">
        <v>16241.4</v>
      </c>
      <c r="AI33" s="39">
        <v>16842.3</v>
      </c>
      <c r="AJ33" s="84">
        <v>1.25</v>
      </c>
      <c r="AK33" s="39">
        <v>245.9</v>
      </c>
      <c r="AL33" s="39">
        <v>25</v>
      </c>
      <c r="AM33" s="39">
        <v>270.89999999999998</v>
      </c>
      <c r="AN33" s="39">
        <v>5998.2999999999993</v>
      </c>
    </row>
    <row r="34" spans="1:40" s="86" customFormat="1" ht="15.95" customHeight="1" x14ac:dyDescent="0.2">
      <c r="A34" s="85">
        <v>23</v>
      </c>
      <c r="B34" s="43" t="s">
        <v>44</v>
      </c>
      <c r="C34" s="76">
        <v>978</v>
      </c>
      <c r="D34" s="77">
        <v>10</v>
      </c>
      <c r="E34" s="14">
        <v>170</v>
      </c>
      <c r="F34" s="39">
        <v>1662.6</v>
      </c>
      <c r="G34" s="78">
        <v>129</v>
      </c>
      <c r="H34" s="14">
        <v>170</v>
      </c>
      <c r="I34" s="79">
        <v>97</v>
      </c>
      <c r="J34" s="77">
        <v>11</v>
      </c>
      <c r="K34" s="79">
        <v>27</v>
      </c>
      <c r="L34" s="77">
        <v>15</v>
      </c>
      <c r="M34" s="80">
        <v>5</v>
      </c>
      <c r="N34" s="81">
        <v>22</v>
      </c>
      <c r="O34" s="82">
        <v>0</v>
      </c>
      <c r="P34" s="81">
        <v>30</v>
      </c>
      <c r="Q34" s="83">
        <v>268.89999999999998</v>
      </c>
      <c r="R34" s="44">
        <v>965</v>
      </c>
      <c r="S34" s="77">
        <v>10</v>
      </c>
      <c r="T34" s="14">
        <v>150</v>
      </c>
      <c r="U34" s="39">
        <v>1447.5</v>
      </c>
      <c r="V34" s="39">
        <v>3379</v>
      </c>
      <c r="W34" s="76">
        <v>475</v>
      </c>
      <c r="X34" s="77">
        <v>14</v>
      </c>
      <c r="Y34" s="14">
        <v>148</v>
      </c>
      <c r="Z34" s="14">
        <v>984.2</v>
      </c>
      <c r="AA34" s="77">
        <v>120</v>
      </c>
      <c r="AB34" s="77">
        <v>57</v>
      </c>
      <c r="AC34" s="79">
        <v>53</v>
      </c>
      <c r="AD34" s="77">
        <v>165</v>
      </c>
      <c r="AE34" s="77">
        <v>8.6999999999999993</v>
      </c>
      <c r="AF34" s="42">
        <v>1049.9000000000001</v>
      </c>
      <c r="AG34" s="42">
        <v>1049.9000000000001</v>
      </c>
      <c r="AH34" s="39">
        <v>16241.4</v>
      </c>
      <c r="AI34" s="39">
        <v>16842.3</v>
      </c>
      <c r="AJ34" s="84">
        <v>1</v>
      </c>
      <c r="AK34" s="39">
        <v>196.70000000000002</v>
      </c>
      <c r="AL34" s="39">
        <v>20</v>
      </c>
      <c r="AM34" s="39">
        <v>216.70000000000002</v>
      </c>
      <c r="AN34" s="39">
        <v>4645.5999999999995</v>
      </c>
    </row>
    <row r="35" spans="1:40" s="18" customFormat="1" ht="15.95" customHeight="1" x14ac:dyDescent="0.2">
      <c r="A35" s="16">
        <v>24</v>
      </c>
      <c r="B35" s="43" t="s">
        <v>45</v>
      </c>
      <c r="C35" s="76">
        <v>1097</v>
      </c>
      <c r="D35" s="77">
        <v>10</v>
      </c>
      <c r="E35" s="14">
        <v>170</v>
      </c>
      <c r="F35" s="39">
        <v>1864.9</v>
      </c>
      <c r="G35" s="78">
        <v>359</v>
      </c>
      <c r="H35" s="14">
        <v>170</v>
      </c>
      <c r="I35" s="79">
        <v>278</v>
      </c>
      <c r="J35" s="77">
        <v>11</v>
      </c>
      <c r="K35" s="79">
        <v>65</v>
      </c>
      <c r="L35" s="77">
        <v>15</v>
      </c>
      <c r="M35" s="80">
        <v>6</v>
      </c>
      <c r="N35" s="81">
        <v>22</v>
      </c>
      <c r="O35" s="82">
        <v>10</v>
      </c>
      <c r="P35" s="81">
        <v>30</v>
      </c>
      <c r="Q35" s="83">
        <v>759.1</v>
      </c>
      <c r="R35" s="44">
        <v>801</v>
      </c>
      <c r="S35" s="77">
        <v>10</v>
      </c>
      <c r="T35" s="14">
        <v>150</v>
      </c>
      <c r="U35" s="39">
        <v>1201.5</v>
      </c>
      <c r="V35" s="39">
        <v>3825.5</v>
      </c>
      <c r="W35" s="76">
        <v>376</v>
      </c>
      <c r="X35" s="77">
        <v>14</v>
      </c>
      <c r="Y35" s="14">
        <v>148</v>
      </c>
      <c r="Z35" s="14">
        <v>779.1</v>
      </c>
      <c r="AA35" s="77">
        <v>120</v>
      </c>
      <c r="AB35" s="77">
        <v>45.1</v>
      </c>
      <c r="AC35" s="79">
        <v>41</v>
      </c>
      <c r="AD35" s="77">
        <v>165</v>
      </c>
      <c r="AE35" s="77">
        <v>6.8</v>
      </c>
      <c r="AF35" s="42">
        <v>831</v>
      </c>
      <c r="AG35" s="42">
        <v>831</v>
      </c>
      <c r="AH35" s="39">
        <v>16241.4</v>
      </c>
      <c r="AI35" s="39">
        <v>16842.3</v>
      </c>
      <c r="AJ35" s="84">
        <v>0.75</v>
      </c>
      <c r="AK35" s="39">
        <v>147.6</v>
      </c>
      <c r="AL35" s="39">
        <v>15</v>
      </c>
      <c r="AM35" s="39">
        <v>162.6</v>
      </c>
      <c r="AN35" s="39">
        <v>4819.1000000000004</v>
      </c>
    </row>
    <row r="36" spans="1:40" s="18" customFormat="1" ht="15.95" customHeight="1" x14ac:dyDescent="0.2">
      <c r="A36" s="16">
        <v>25</v>
      </c>
      <c r="B36" s="43" t="s">
        <v>46</v>
      </c>
      <c r="C36" s="76">
        <v>1246</v>
      </c>
      <c r="D36" s="77">
        <v>10</v>
      </c>
      <c r="E36" s="14">
        <v>170</v>
      </c>
      <c r="F36" s="39">
        <v>2118.1999999999998</v>
      </c>
      <c r="G36" s="78">
        <v>363</v>
      </c>
      <c r="H36" s="14">
        <v>170</v>
      </c>
      <c r="I36" s="79">
        <v>237</v>
      </c>
      <c r="J36" s="77">
        <v>11</v>
      </c>
      <c r="K36" s="79">
        <v>102</v>
      </c>
      <c r="L36" s="77">
        <v>15</v>
      </c>
      <c r="M36" s="80">
        <v>16</v>
      </c>
      <c r="N36" s="81">
        <v>22</v>
      </c>
      <c r="O36" s="82">
        <v>8</v>
      </c>
      <c r="P36" s="81">
        <v>30</v>
      </c>
      <c r="Q36" s="83">
        <v>803.9</v>
      </c>
      <c r="R36" s="44">
        <v>1484</v>
      </c>
      <c r="S36" s="77">
        <v>10</v>
      </c>
      <c r="T36" s="14">
        <v>150</v>
      </c>
      <c r="U36" s="39">
        <v>2226</v>
      </c>
      <c r="V36" s="39">
        <v>5148.1000000000004</v>
      </c>
      <c r="W36" s="76">
        <v>993</v>
      </c>
      <c r="X36" s="77">
        <v>14</v>
      </c>
      <c r="Y36" s="14">
        <v>148</v>
      </c>
      <c r="Z36" s="14">
        <v>2057.5</v>
      </c>
      <c r="AA36" s="77">
        <v>120</v>
      </c>
      <c r="AB36" s="77">
        <v>119.2</v>
      </c>
      <c r="AC36" s="79">
        <v>89</v>
      </c>
      <c r="AD36" s="77">
        <v>165</v>
      </c>
      <c r="AE36" s="77">
        <v>14.7</v>
      </c>
      <c r="AF36" s="42">
        <v>2191.3999999999996</v>
      </c>
      <c r="AG36" s="42">
        <v>2191.3999999999996</v>
      </c>
      <c r="AH36" s="39">
        <v>16241.4</v>
      </c>
      <c r="AI36" s="39">
        <v>16842.3</v>
      </c>
      <c r="AJ36" s="84">
        <v>1.25</v>
      </c>
      <c r="AK36" s="39">
        <v>245.9</v>
      </c>
      <c r="AL36" s="39">
        <v>25</v>
      </c>
      <c r="AM36" s="39">
        <v>270.89999999999998</v>
      </c>
      <c r="AN36" s="39">
        <v>7610.4</v>
      </c>
    </row>
    <row r="37" spans="1:40" s="18" customFormat="1" ht="15.95" customHeight="1" x14ac:dyDescent="0.2">
      <c r="A37" s="16">
        <v>26</v>
      </c>
      <c r="B37" s="43" t="s">
        <v>47</v>
      </c>
      <c r="C37" s="76">
        <v>961</v>
      </c>
      <c r="D37" s="77">
        <v>10</v>
      </c>
      <c r="E37" s="14">
        <v>170</v>
      </c>
      <c r="F37" s="39">
        <v>1633.7</v>
      </c>
      <c r="G37" s="78">
        <v>227</v>
      </c>
      <c r="H37" s="14">
        <v>170</v>
      </c>
      <c r="I37" s="79">
        <v>152</v>
      </c>
      <c r="J37" s="77">
        <v>11</v>
      </c>
      <c r="K37" s="79">
        <v>56</v>
      </c>
      <c r="L37" s="77">
        <v>15</v>
      </c>
      <c r="M37" s="80">
        <v>8</v>
      </c>
      <c r="N37" s="81">
        <v>22</v>
      </c>
      <c r="O37" s="82">
        <v>11</v>
      </c>
      <c r="P37" s="81">
        <v>30</v>
      </c>
      <c r="Q37" s="83">
        <v>513.1</v>
      </c>
      <c r="R37" s="44">
        <v>550</v>
      </c>
      <c r="S37" s="77">
        <v>10</v>
      </c>
      <c r="T37" s="14">
        <v>150</v>
      </c>
      <c r="U37" s="39">
        <v>825</v>
      </c>
      <c r="V37" s="39">
        <v>2971.8</v>
      </c>
      <c r="W37" s="76">
        <v>219</v>
      </c>
      <c r="X37" s="77">
        <v>14</v>
      </c>
      <c r="Y37" s="14">
        <v>148</v>
      </c>
      <c r="Z37" s="14">
        <v>453.8</v>
      </c>
      <c r="AA37" s="77">
        <v>120</v>
      </c>
      <c r="AB37" s="77">
        <v>26.3</v>
      </c>
      <c r="AC37" s="79">
        <v>43</v>
      </c>
      <c r="AD37" s="77">
        <v>165</v>
      </c>
      <c r="AE37" s="77">
        <v>7.1</v>
      </c>
      <c r="AF37" s="42">
        <v>487.20000000000005</v>
      </c>
      <c r="AG37" s="42">
        <v>487.20000000000005</v>
      </c>
      <c r="AH37" s="39">
        <v>16241.4</v>
      </c>
      <c r="AI37" s="39">
        <v>16842.3</v>
      </c>
      <c r="AJ37" s="84">
        <v>0.5</v>
      </c>
      <c r="AK37" s="39">
        <v>98.300000000000011</v>
      </c>
      <c r="AL37" s="39">
        <v>10</v>
      </c>
      <c r="AM37" s="39">
        <v>108.30000000000001</v>
      </c>
      <c r="AN37" s="39">
        <v>3567.3</v>
      </c>
    </row>
    <row r="38" spans="1:40" s="86" customFormat="1" ht="15.95" customHeight="1" x14ac:dyDescent="0.2">
      <c r="A38" s="85">
        <v>27</v>
      </c>
      <c r="B38" s="43" t="s">
        <v>48</v>
      </c>
      <c r="C38" s="76">
        <v>1735</v>
      </c>
      <c r="D38" s="77">
        <v>10</v>
      </c>
      <c r="E38" s="14">
        <v>170</v>
      </c>
      <c r="F38" s="39">
        <v>2949.5</v>
      </c>
      <c r="G38" s="78">
        <v>122</v>
      </c>
      <c r="H38" s="14">
        <v>170</v>
      </c>
      <c r="I38" s="79">
        <v>105</v>
      </c>
      <c r="J38" s="77">
        <v>11</v>
      </c>
      <c r="K38" s="79">
        <v>10</v>
      </c>
      <c r="L38" s="77">
        <v>15</v>
      </c>
      <c r="M38" s="80">
        <v>4</v>
      </c>
      <c r="N38" s="81">
        <v>22</v>
      </c>
      <c r="O38" s="82">
        <v>3</v>
      </c>
      <c r="P38" s="81">
        <v>30</v>
      </c>
      <c r="Q38" s="83">
        <v>252.1</v>
      </c>
      <c r="R38" s="44">
        <v>2518</v>
      </c>
      <c r="S38" s="77">
        <v>10</v>
      </c>
      <c r="T38" s="14">
        <v>150</v>
      </c>
      <c r="U38" s="39">
        <v>3777</v>
      </c>
      <c r="V38" s="39">
        <v>6978.6</v>
      </c>
      <c r="W38" s="76">
        <v>710</v>
      </c>
      <c r="X38" s="77">
        <v>14</v>
      </c>
      <c r="Y38" s="14">
        <v>148</v>
      </c>
      <c r="Z38" s="14">
        <v>1471.1</v>
      </c>
      <c r="AA38" s="77">
        <v>120</v>
      </c>
      <c r="AB38" s="77">
        <v>85.2</v>
      </c>
      <c r="AC38" s="79">
        <v>133</v>
      </c>
      <c r="AD38" s="77">
        <v>165</v>
      </c>
      <c r="AE38" s="77">
        <v>21.9</v>
      </c>
      <c r="AF38" s="42">
        <v>1578.2</v>
      </c>
      <c r="AG38" s="42">
        <v>1578.2</v>
      </c>
      <c r="AH38" s="39">
        <v>16241.4</v>
      </c>
      <c r="AI38" s="39">
        <v>16842.3</v>
      </c>
      <c r="AJ38" s="84">
        <v>2.5</v>
      </c>
      <c r="AK38" s="39">
        <v>491.7</v>
      </c>
      <c r="AL38" s="39">
        <v>50</v>
      </c>
      <c r="AM38" s="39">
        <v>541.70000000000005</v>
      </c>
      <c r="AN38" s="39">
        <v>9098.5000000000018</v>
      </c>
    </row>
    <row r="39" spans="1:40" s="18" customFormat="1" ht="15.95" customHeight="1" x14ac:dyDescent="0.2">
      <c r="A39" s="85">
        <v>28</v>
      </c>
      <c r="B39" s="43" t="s">
        <v>49</v>
      </c>
      <c r="C39" s="76">
        <v>706</v>
      </c>
      <c r="D39" s="77">
        <v>10</v>
      </c>
      <c r="E39" s="14">
        <v>170</v>
      </c>
      <c r="F39" s="39">
        <v>1200.2</v>
      </c>
      <c r="G39" s="78">
        <v>436</v>
      </c>
      <c r="H39" s="14">
        <v>170</v>
      </c>
      <c r="I39" s="79">
        <v>259</v>
      </c>
      <c r="J39" s="77">
        <v>11</v>
      </c>
      <c r="K39" s="79">
        <v>158</v>
      </c>
      <c r="L39" s="77">
        <v>15</v>
      </c>
      <c r="M39" s="80">
        <v>0</v>
      </c>
      <c r="N39" s="81">
        <v>22</v>
      </c>
      <c r="O39" s="82">
        <v>19</v>
      </c>
      <c r="P39" s="81">
        <v>30</v>
      </c>
      <c r="Q39" s="83">
        <v>984.1</v>
      </c>
      <c r="R39" s="44">
        <v>863</v>
      </c>
      <c r="S39" s="77">
        <v>10</v>
      </c>
      <c r="T39" s="14">
        <v>150</v>
      </c>
      <c r="U39" s="39">
        <v>1294.5</v>
      </c>
      <c r="V39" s="39">
        <v>3478.8</v>
      </c>
      <c r="W39" s="76">
        <v>514</v>
      </c>
      <c r="X39" s="77">
        <v>14</v>
      </c>
      <c r="Y39" s="14">
        <v>148</v>
      </c>
      <c r="Z39" s="14">
        <v>1065</v>
      </c>
      <c r="AA39" s="77">
        <v>120</v>
      </c>
      <c r="AB39" s="77">
        <v>61.7</v>
      </c>
      <c r="AC39" s="79">
        <v>34</v>
      </c>
      <c r="AD39" s="77">
        <v>165</v>
      </c>
      <c r="AE39" s="77">
        <v>5.6</v>
      </c>
      <c r="AF39" s="42">
        <v>1132.3</v>
      </c>
      <c r="AG39" s="42">
        <v>1132.3</v>
      </c>
      <c r="AH39" s="39">
        <v>16241.4</v>
      </c>
      <c r="AI39" s="39">
        <v>16842.3</v>
      </c>
      <c r="AJ39" s="84">
        <v>0.75</v>
      </c>
      <c r="AK39" s="39">
        <v>147.6</v>
      </c>
      <c r="AL39" s="39">
        <v>15</v>
      </c>
      <c r="AM39" s="39">
        <v>162.6</v>
      </c>
      <c r="AN39" s="39">
        <v>4773.7000000000007</v>
      </c>
    </row>
    <row r="40" spans="1:40" s="86" customFormat="1" ht="15.95" customHeight="1" x14ac:dyDescent="0.2">
      <c r="A40" s="85">
        <v>29</v>
      </c>
      <c r="B40" s="43" t="s">
        <v>50</v>
      </c>
      <c r="C40" s="76">
        <v>443</v>
      </c>
      <c r="D40" s="77">
        <v>10</v>
      </c>
      <c r="E40" s="14">
        <v>170</v>
      </c>
      <c r="F40" s="39">
        <v>753.1</v>
      </c>
      <c r="G40" s="78">
        <v>139</v>
      </c>
      <c r="H40" s="14">
        <v>170</v>
      </c>
      <c r="I40" s="79">
        <v>126</v>
      </c>
      <c r="J40" s="77">
        <v>11</v>
      </c>
      <c r="K40" s="79">
        <v>9</v>
      </c>
      <c r="L40" s="77">
        <v>15</v>
      </c>
      <c r="M40" s="80">
        <v>4</v>
      </c>
      <c r="N40" s="81">
        <v>22</v>
      </c>
      <c r="O40" s="82">
        <v>0</v>
      </c>
      <c r="P40" s="81">
        <v>30</v>
      </c>
      <c r="Q40" s="83">
        <v>273.5</v>
      </c>
      <c r="R40" s="44">
        <v>454</v>
      </c>
      <c r="S40" s="77">
        <v>10</v>
      </c>
      <c r="T40" s="14">
        <v>150</v>
      </c>
      <c r="U40" s="39">
        <v>681</v>
      </c>
      <c r="V40" s="39">
        <v>1707.6</v>
      </c>
      <c r="W40" s="76">
        <v>239</v>
      </c>
      <c r="X40" s="77">
        <v>14</v>
      </c>
      <c r="Y40" s="14">
        <v>148</v>
      </c>
      <c r="Z40" s="14">
        <v>495.2</v>
      </c>
      <c r="AA40" s="77">
        <v>120</v>
      </c>
      <c r="AB40" s="77">
        <v>28.7</v>
      </c>
      <c r="AC40" s="79">
        <v>23</v>
      </c>
      <c r="AD40" s="77">
        <v>165</v>
      </c>
      <c r="AE40" s="77">
        <v>3.8</v>
      </c>
      <c r="AF40" s="42">
        <v>527.69999999999993</v>
      </c>
      <c r="AG40" s="42">
        <v>527.69999999999993</v>
      </c>
      <c r="AH40" s="39">
        <v>16241.4</v>
      </c>
      <c r="AI40" s="39">
        <v>16842.3</v>
      </c>
      <c r="AJ40" s="84">
        <v>0.5</v>
      </c>
      <c r="AK40" s="39">
        <v>98.300000000000011</v>
      </c>
      <c r="AL40" s="39">
        <v>10</v>
      </c>
      <c r="AM40" s="39">
        <v>108.30000000000001</v>
      </c>
      <c r="AN40" s="39">
        <v>2343.6</v>
      </c>
    </row>
    <row r="41" spans="1:40" s="18" customFormat="1" ht="15.95" customHeight="1" x14ac:dyDescent="0.2">
      <c r="A41" s="16">
        <v>30</v>
      </c>
      <c r="B41" s="43" t="s">
        <v>51</v>
      </c>
      <c r="C41" s="76">
        <v>1120</v>
      </c>
      <c r="D41" s="77">
        <v>10</v>
      </c>
      <c r="E41" s="14">
        <v>170</v>
      </c>
      <c r="F41" s="39">
        <v>1904</v>
      </c>
      <c r="G41" s="78">
        <v>81</v>
      </c>
      <c r="H41" s="14">
        <v>170</v>
      </c>
      <c r="I41" s="79">
        <v>71</v>
      </c>
      <c r="J41" s="77">
        <v>11</v>
      </c>
      <c r="K41" s="79">
        <v>4</v>
      </c>
      <c r="L41" s="77">
        <v>15</v>
      </c>
      <c r="M41" s="80">
        <v>3</v>
      </c>
      <c r="N41" s="81">
        <v>22</v>
      </c>
      <c r="O41" s="82">
        <v>3</v>
      </c>
      <c r="P41" s="81">
        <v>30</v>
      </c>
      <c r="Q41" s="83">
        <v>169.5</v>
      </c>
      <c r="R41" s="44">
        <v>1741</v>
      </c>
      <c r="S41" s="77">
        <v>10</v>
      </c>
      <c r="T41" s="14">
        <v>150</v>
      </c>
      <c r="U41" s="39">
        <v>2611.5</v>
      </c>
      <c r="V41" s="39">
        <v>4685</v>
      </c>
      <c r="W41" s="76">
        <v>365</v>
      </c>
      <c r="X41" s="77">
        <v>14</v>
      </c>
      <c r="Y41" s="14">
        <v>148</v>
      </c>
      <c r="Z41" s="14">
        <v>756.3</v>
      </c>
      <c r="AA41" s="77">
        <v>120</v>
      </c>
      <c r="AB41" s="77">
        <v>43.8</v>
      </c>
      <c r="AC41" s="79">
        <v>107</v>
      </c>
      <c r="AD41" s="77">
        <v>165</v>
      </c>
      <c r="AE41" s="77">
        <v>17.7</v>
      </c>
      <c r="AF41" s="42">
        <v>817.8</v>
      </c>
      <c r="AG41" s="42">
        <v>817.8</v>
      </c>
      <c r="AH41" s="39">
        <v>16241.4</v>
      </c>
      <c r="AI41" s="39">
        <v>16842.3</v>
      </c>
      <c r="AJ41" s="84">
        <v>1.75</v>
      </c>
      <c r="AK41" s="39">
        <v>344.3</v>
      </c>
      <c r="AL41" s="39">
        <v>35</v>
      </c>
      <c r="AM41" s="39">
        <v>379.3</v>
      </c>
      <c r="AN41" s="39">
        <v>5882.1</v>
      </c>
    </row>
    <row r="42" spans="1:40" s="86" customFormat="1" ht="15.95" customHeight="1" x14ac:dyDescent="0.2">
      <c r="A42" s="16">
        <v>31</v>
      </c>
      <c r="B42" s="43" t="s">
        <v>52</v>
      </c>
      <c r="C42" s="76">
        <v>726</v>
      </c>
      <c r="D42" s="77">
        <v>10</v>
      </c>
      <c r="E42" s="14">
        <v>170</v>
      </c>
      <c r="F42" s="39">
        <v>1234.2</v>
      </c>
      <c r="G42" s="78">
        <v>225</v>
      </c>
      <c r="H42" s="14">
        <v>170</v>
      </c>
      <c r="I42" s="79">
        <v>85</v>
      </c>
      <c r="J42" s="77">
        <v>11</v>
      </c>
      <c r="K42" s="79">
        <v>129</v>
      </c>
      <c r="L42" s="77">
        <v>15</v>
      </c>
      <c r="M42" s="80">
        <v>2</v>
      </c>
      <c r="N42" s="81">
        <v>22</v>
      </c>
      <c r="O42" s="82">
        <v>9</v>
      </c>
      <c r="P42" s="81">
        <v>30</v>
      </c>
      <c r="Q42" s="83">
        <v>541.29999999999995</v>
      </c>
      <c r="R42" s="44">
        <v>647</v>
      </c>
      <c r="S42" s="77">
        <v>10</v>
      </c>
      <c r="T42" s="14">
        <v>150</v>
      </c>
      <c r="U42" s="39">
        <v>970.5</v>
      </c>
      <c r="V42" s="39">
        <v>2746</v>
      </c>
      <c r="W42" s="76">
        <v>329</v>
      </c>
      <c r="X42" s="77">
        <v>14</v>
      </c>
      <c r="Y42" s="14">
        <v>148</v>
      </c>
      <c r="Z42" s="14">
        <v>681.7</v>
      </c>
      <c r="AA42" s="77">
        <v>120</v>
      </c>
      <c r="AB42" s="77">
        <v>39.5</v>
      </c>
      <c r="AC42" s="79">
        <v>27</v>
      </c>
      <c r="AD42" s="77">
        <v>165</v>
      </c>
      <c r="AE42" s="77">
        <v>4.5</v>
      </c>
      <c r="AF42" s="42">
        <v>725.7</v>
      </c>
      <c r="AG42" s="42">
        <v>725.7</v>
      </c>
      <c r="AH42" s="39">
        <v>16241.4</v>
      </c>
      <c r="AI42" s="39">
        <v>16842.3</v>
      </c>
      <c r="AJ42" s="84">
        <v>0.5</v>
      </c>
      <c r="AK42" s="39">
        <v>98.300000000000011</v>
      </c>
      <c r="AL42" s="39">
        <v>10</v>
      </c>
      <c r="AM42" s="39">
        <v>108.30000000000001</v>
      </c>
      <c r="AN42" s="39">
        <v>3580</v>
      </c>
    </row>
    <row r="43" spans="1:40" s="86" customFormat="1" ht="15.95" customHeight="1" x14ac:dyDescent="0.2">
      <c r="A43" s="16">
        <v>32</v>
      </c>
      <c r="B43" s="43" t="s">
        <v>53</v>
      </c>
      <c r="C43" s="76">
        <v>1518</v>
      </c>
      <c r="D43" s="77">
        <v>10</v>
      </c>
      <c r="E43" s="14">
        <v>170</v>
      </c>
      <c r="F43" s="39">
        <v>2580.6</v>
      </c>
      <c r="G43" s="78">
        <v>473</v>
      </c>
      <c r="H43" s="14">
        <v>170</v>
      </c>
      <c r="I43" s="79">
        <v>230</v>
      </c>
      <c r="J43" s="77">
        <v>11</v>
      </c>
      <c r="K43" s="79">
        <v>170</v>
      </c>
      <c r="L43" s="77">
        <v>15</v>
      </c>
      <c r="M43" s="80">
        <v>37</v>
      </c>
      <c r="N43" s="81">
        <v>22</v>
      </c>
      <c r="O43" s="82">
        <v>36</v>
      </c>
      <c r="P43" s="81">
        <v>30</v>
      </c>
      <c r="Q43" s="83">
        <v>1185.5999999999999</v>
      </c>
      <c r="R43" s="44">
        <v>1923</v>
      </c>
      <c r="S43" s="77">
        <v>10</v>
      </c>
      <c r="T43" s="14">
        <v>150</v>
      </c>
      <c r="U43" s="39">
        <v>2884.5</v>
      </c>
      <c r="V43" s="39">
        <v>6650.7</v>
      </c>
      <c r="W43" s="76">
        <v>928</v>
      </c>
      <c r="X43" s="77">
        <v>14</v>
      </c>
      <c r="Y43" s="14">
        <v>148</v>
      </c>
      <c r="Z43" s="14">
        <v>1922.8</v>
      </c>
      <c r="AA43" s="77">
        <v>120</v>
      </c>
      <c r="AB43" s="77">
        <v>111.4</v>
      </c>
      <c r="AC43" s="79">
        <v>92</v>
      </c>
      <c r="AD43" s="77">
        <v>165</v>
      </c>
      <c r="AE43" s="77">
        <v>15.2</v>
      </c>
      <c r="AF43" s="42">
        <v>2049.4</v>
      </c>
      <c r="AG43" s="42">
        <v>2049.4</v>
      </c>
      <c r="AH43" s="39">
        <v>16241.4</v>
      </c>
      <c r="AI43" s="39">
        <v>16842.3</v>
      </c>
      <c r="AJ43" s="84">
        <v>1.75</v>
      </c>
      <c r="AK43" s="39">
        <v>344.3</v>
      </c>
      <c r="AL43" s="39">
        <v>35</v>
      </c>
      <c r="AM43" s="39">
        <v>379.3</v>
      </c>
      <c r="AN43" s="39">
        <v>9079.4</v>
      </c>
    </row>
    <row r="44" spans="1:40" s="86" customFormat="1" ht="15.95" customHeight="1" x14ac:dyDescent="0.2">
      <c r="A44" s="85">
        <v>33</v>
      </c>
      <c r="B44" s="43" t="s">
        <v>54</v>
      </c>
      <c r="C44" s="76">
        <v>726</v>
      </c>
      <c r="D44" s="77">
        <v>10</v>
      </c>
      <c r="E44" s="14">
        <v>170</v>
      </c>
      <c r="F44" s="39">
        <v>1234.2</v>
      </c>
      <c r="G44" s="78">
        <v>128</v>
      </c>
      <c r="H44" s="14">
        <v>170</v>
      </c>
      <c r="I44" s="79">
        <v>111</v>
      </c>
      <c r="J44" s="77">
        <v>11</v>
      </c>
      <c r="K44" s="79">
        <v>13</v>
      </c>
      <c r="L44" s="77">
        <v>15</v>
      </c>
      <c r="M44" s="80">
        <v>4</v>
      </c>
      <c r="N44" s="81">
        <v>22</v>
      </c>
      <c r="O44" s="82">
        <v>0</v>
      </c>
      <c r="P44" s="81">
        <v>30</v>
      </c>
      <c r="Q44" s="83">
        <v>255.7</v>
      </c>
      <c r="R44" s="44">
        <v>1068</v>
      </c>
      <c r="S44" s="77">
        <v>10</v>
      </c>
      <c r="T44" s="14">
        <v>150</v>
      </c>
      <c r="U44" s="39">
        <v>1602</v>
      </c>
      <c r="V44" s="39">
        <v>3091.9</v>
      </c>
      <c r="W44" s="76">
        <v>519</v>
      </c>
      <c r="X44" s="77">
        <v>14</v>
      </c>
      <c r="Y44" s="14">
        <v>148</v>
      </c>
      <c r="Z44" s="14">
        <v>1075.4000000000001</v>
      </c>
      <c r="AA44" s="77">
        <v>120</v>
      </c>
      <c r="AB44" s="77">
        <v>62.3</v>
      </c>
      <c r="AC44" s="79">
        <v>56</v>
      </c>
      <c r="AD44" s="77">
        <v>165</v>
      </c>
      <c r="AE44" s="77">
        <v>9.1999999999999993</v>
      </c>
      <c r="AF44" s="42">
        <v>1146.9000000000001</v>
      </c>
      <c r="AG44" s="42">
        <v>1146.9000000000001</v>
      </c>
      <c r="AH44" s="39">
        <v>16241.4</v>
      </c>
      <c r="AI44" s="39">
        <v>16842.3</v>
      </c>
      <c r="AJ44" s="84">
        <v>1</v>
      </c>
      <c r="AK44" s="39">
        <v>196.70000000000002</v>
      </c>
      <c r="AL44" s="39">
        <v>20</v>
      </c>
      <c r="AM44" s="39">
        <v>216.70000000000002</v>
      </c>
      <c r="AN44" s="39">
        <v>4455.5</v>
      </c>
    </row>
    <row r="45" spans="1:40" s="86" customFormat="1" ht="15.95" customHeight="1" x14ac:dyDescent="0.2">
      <c r="A45" s="85">
        <v>34</v>
      </c>
      <c r="B45" s="43" t="s">
        <v>55</v>
      </c>
      <c r="C45" s="76">
        <v>635</v>
      </c>
      <c r="D45" s="77">
        <v>10</v>
      </c>
      <c r="E45" s="14">
        <v>170</v>
      </c>
      <c r="F45" s="39">
        <v>1079.5</v>
      </c>
      <c r="G45" s="78">
        <v>20</v>
      </c>
      <c r="H45" s="14">
        <v>170</v>
      </c>
      <c r="I45" s="79">
        <v>15</v>
      </c>
      <c r="J45" s="77">
        <v>11</v>
      </c>
      <c r="K45" s="79">
        <v>0</v>
      </c>
      <c r="L45" s="77">
        <v>15</v>
      </c>
      <c r="M45" s="80">
        <v>5</v>
      </c>
      <c r="N45" s="81">
        <v>22</v>
      </c>
      <c r="O45" s="82">
        <v>0</v>
      </c>
      <c r="P45" s="81">
        <v>30</v>
      </c>
      <c r="Q45" s="83">
        <v>46.8</v>
      </c>
      <c r="R45" s="44">
        <v>1251</v>
      </c>
      <c r="S45" s="77">
        <v>10</v>
      </c>
      <c r="T45" s="14">
        <v>150</v>
      </c>
      <c r="U45" s="39">
        <v>1876.5</v>
      </c>
      <c r="V45" s="39">
        <v>3002.8</v>
      </c>
      <c r="W45" s="14">
        <v>124</v>
      </c>
      <c r="X45" s="77">
        <v>14</v>
      </c>
      <c r="Y45" s="14">
        <v>148</v>
      </c>
      <c r="Z45" s="14">
        <v>256.89999999999998</v>
      </c>
      <c r="AA45" s="77">
        <v>120</v>
      </c>
      <c r="AB45" s="77">
        <v>14.9</v>
      </c>
      <c r="AC45" s="79">
        <v>56</v>
      </c>
      <c r="AD45" s="77">
        <v>165</v>
      </c>
      <c r="AE45" s="77">
        <v>9.1999999999999993</v>
      </c>
      <c r="AF45" s="42">
        <v>280.99999999999994</v>
      </c>
      <c r="AG45" s="42">
        <v>280.99999999999994</v>
      </c>
      <c r="AH45" s="39">
        <v>16241.4</v>
      </c>
      <c r="AI45" s="39">
        <v>16842.3</v>
      </c>
      <c r="AJ45" s="84">
        <v>1</v>
      </c>
      <c r="AK45" s="39">
        <v>196.70000000000002</v>
      </c>
      <c r="AL45" s="39">
        <v>20</v>
      </c>
      <c r="AM45" s="39">
        <v>216.70000000000002</v>
      </c>
      <c r="AN45" s="39">
        <v>3500.5</v>
      </c>
    </row>
    <row r="46" spans="1:40" s="86" customFormat="1" ht="15.95" customHeight="1" x14ac:dyDescent="0.2">
      <c r="A46" s="85">
        <v>35</v>
      </c>
      <c r="B46" s="43" t="s">
        <v>56</v>
      </c>
      <c r="C46" s="76">
        <v>315</v>
      </c>
      <c r="D46" s="77">
        <v>10</v>
      </c>
      <c r="E46" s="14">
        <v>170</v>
      </c>
      <c r="F46" s="39">
        <v>535.5</v>
      </c>
      <c r="G46" s="78">
        <v>243</v>
      </c>
      <c r="H46" s="14">
        <v>170</v>
      </c>
      <c r="I46" s="79">
        <v>135</v>
      </c>
      <c r="J46" s="77">
        <v>11</v>
      </c>
      <c r="K46" s="79">
        <v>74</v>
      </c>
      <c r="L46" s="77">
        <v>15</v>
      </c>
      <c r="M46" s="80">
        <v>7</v>
      </c>
      <c r="N46" s="81">
        <v>22</v>
      </c>
      <c r="O46" s="82">
        <v>27</v>
      </c>
      <c r="P46" s="81">
        <v>30</v>
      </c>
      <c r="Q46" s="83">
        <v>605</v>
      </c>
      <c r="R46" s="44">
        <v>375</v>
      </c>
      <c r="S46" s="77">
        <v>10</v>
      </c>
      <c r="T46" s="14">
        <v>150</v>
      </c>
      <c r="U46" s="39">
        <v>562.5</v>
      </c>
      <c r="V46" s="39">
        <v>1703</v>
      </c>
      <c r="W46" s="76">
        <v>185</v>
      </c>
      <c r="X46" s="77">
        <v>14</v>
      </c>
      <c r="Y46" s="14">
        <v>148</v>
      </c>
      <c r="Z46" s="14">
        <v>383.3</v>
      </c>
      <c r="AA46" s="77">
        <v>120</v>
      </c>
      <c r="AB46" s="77">
        <v>22.2</v>
      </c>
      <c r="AC46" s="79">
        <v>17</v>
      </c>
      <c r="AD46" s="77">
        <v>165</v>
      </c>
      <c r="AE46" s="77">
        <v>2.8</v>
      </c>
      <c r="AF46" s="42">
        <v>408.3</v>
      </c>
      <c r="AG46" s="42">
        <v>408.3</v>
      </c>
      <c r="AH46" s="39">
        <v>16241.4</v>
      </c>
      <c r="AI46" s="39">
        <v>16842.3</v>
      </c>
      <c r="AJ46" s="84">
        <v>0.25</v>
      </c>
      <c r="AK46" s="39">
        <v>49.2</v>
      </c>
      <c r="AL46" s="39">
        <v>5</v>
      </c>
      <c r="AM46" s="39">
        <v>54.2</v>
      </c>
      <c r="AN46" s="39">
        <v>2165.5</v>
      </c>
    </row>
    <row r="47" spans="1:40" s="86" customFormat="1" ht="15.95" customHeight="1" x14ac:dyDescent="0.2">
      <c r="A47" s="16">
        <v>36</v>
      </c>
      <c r="B47" s="43" t="s">
        <v>57</v>
      </c>
      <c r="C47" s="76">
        <v>977</v>
      </c>
      <c r="D47" s="77">
        <v>10</v>
      </c>
      <c r="E47" s="14">
        <v>170</v>
      </c>
      <c r="F47" s="39">
        <v>1660.9</v>
      </c>
      <c r="G47" s="78">
        <v>106</v>
      </c>
      <c r="H47" s="14">
        <v>170</v>
      </c>
      <c r="I47" s="79">
        <v>84</v>
      </c>
      <c r="J47" s="77">
        <v>11</v>
      </c>
      <c r="K47" s="79">
        <v>8</v>
      </c>
      <c r="L47" s="77">
        <v>15</v>
      </c>
      <c r="M47" s="80">
        <v>12</v>
      </c>
      <c r="N47" s="81">
        <v>22</v>
      </c>
      <c r="O47" s="82">
        <v>2</v>
      </c>
      <c r="P47" s="81">
        <v>30</v>
      </c>
      <c r="Q47" s="83">
        <v>232.6</v>
      </c>
      <c r="R47" s="44">
        <v>742</v>
      </c>
      <c r="S47" s="77">
        <v>10</v>
      </c>
      <c r="T47" s="14">
        <v>150</v>
      </c>
      <c r="U47" s="39">
        <v>1113</v>
      </c>
      <c r="V47" s="39">
        <v>3006.5</v>
      </c>
      <c r="W47" s="76">
        <v>375</v>
      </c>
      <c r="X47" s="77">
        <v>14</v>
      </c>
      <c r="Y47" s="14">
        <v>148</v>
      </c>
      <c r="Z47" s="14">
        <v>777</v>
      </c>
      <c r="AA47" s="77">
        <v>120</v>
      </c>
      <c r="AB47" s="77">
        <v>45</v>
      </c>
      <c r="AC47" s="79">
        <v>45</v>
      </c>
      <c r="AD47" s="77">
        <v>165</v>
      </c>
      <c r="AE47" s="77">
        <v>7.4</v>
      </c>
      <c r="AF47" s="42">
        <v>829.4</v>
      </c>
      <c r="AG47" s="42">
        <v>829.4</v>
      </c>
      <c r="AH47" s="39">
        <v>16241.4</v>
      </c>
      <c r="AI47" s="39">
        <v>16842.3</v>
      </c>
      <c r="AJ47" s="84">
        <v>0.75</v>
      </c>
      <c r="AK47" s="39">
        <v>147.6</v>
      </c>
      <c r="AL47" s="39">
        <v>15</v>
      </c>
      <c r="AM47" s="39">
        <v>162.6</v>
      </c>
      <c r="AN47" s="39">
        <v>3998.5</v>
      </c>
    </row>
    <row r="48" spans="1:40" s="86" customFormat="1" ht="15.95" customHeight="1" x14ac:dyDescent="0.2">
      <c r="A48" s="16">
        <v>37</v>
      </c>
      <c r="B48" s="43" t="s">
        <v>58</v>
      </c>
      <c r="C48" s="76">
        <v>803</v>
      </c>
      <c r="D48" s="77">
        <v>10</v>
      </c>
      <c r="E48" s="14">
        <v>170</v>
      </c>
      <c r="F48" s="39">
        <v>1365.1</v>
      </c>
      <c r="G48" s="78">
        <v>810</v>
      </c>
      <c r="H48" s="14">
        <v>170</v>
      </c>
      <c r="I48" s="79">
        <v>643</v>
      </c>
      <c r="J48" s="77">
        <v>11</v>
      </c>
      <c r="K48" s="79">
        <v>106</v>
      </c>
      <c r="L48" s="77">
        <v>15</v>
      </c>
      <c r="M48" s="80">
        <v>41</v>
      </c>
      <c r="N48" s="81">
        <v>22</v>
      </c>
      <c r="O48" s="82">
        <v>20</v>
      </c>
      <c r="P48" s="81">
        <v>30</v>
      </c>
      <c r="Q48" s="83">
        <v>1728.1</v>
      </c>
      <c r="R48" s="44">
        <v>760</v>
      </c>
      <c r="S48" s="77">
        <v>10</v>
      </c>
      <c r="T48" s="14">
        <v>150</v>
      </c>
      <c r="U48" s="39">
        <v>1140</v>
      </c>
      <c r="V48" s="39">
        <v>4233.2</v>
      </c>
      <c r="W48" s="76">
        <v>846</v>
      </c>
      <c r="X48" s="77">
        <v>14</v>
      </c>
      <c r="Y48" s="14">
        <v>148</v>
      </c>
      <c r="Z48" s="14">
        <v>1752.9</v>
      </c>
      <c r="AA48" s="77">
        <v>120</v>
      </c>
      <c r="AB48" s="77">
        <v>101.5</v>
      </c>
      <c r="AC48" s="79">
        <v>47</v>
      </c>
      <c r="AD48" s="77">
        <v>165</v>
      </c>
      <c r="AE48" s="77">
        <v>7.8</v>
      </c>
      <c r="AF48" s="42">
        <v>1862.2</v>
      </c>
      <c r="AG48" s="42">
        <v>1862.2</v>
      </c>
      <c r="AH48" s="39">
        <v>16241.4</v>
      </c>
      <c r="AI48" s="39">
        <v>16842.3</v>
      </c>
      <c r="AJ48" s="84">
        <v>0.75</v>
      </c>
      <c r="AK48" s="39">
        <v>147.6</v>
      </c>
      <c r="AL48" s="39">
        <v>15</v>
      </c>
      <c r="AM48" s="39">
        <v>162.6</v>
      </c>
      <c r="AN48" s="39">
        <v>6258</v>
      </c>
    </row>
    <row r="49" spans="1:40" s="86" customFormat="1" ht="15.95" customHeight="1" x14ac:dyDescent="0.2">
      <c r="A49" s="16">
        <v>38</v>
      </c>
      <c r="B49" s="43" t="s">
        <v>59</v>
      </c>
      <c r="C49" s="76">
        <v>3479</v>
      </c>
      <c r="D49" s="77">
        <v>10</v>
      </c>
      <c r="E49" s="14">
        <v>170</v>
      </c>
      <c r="F49" s="39">
        <v>5914.3</v>
      </c>
      <c r="G49" s="78">
        <v>312</v>
      </c>
      <c r="H49" s="14">
        <v>170</v>
      </c>
      <c r="I49" s="79">
        <v>235</v>
      </c>
      <c r="J49" s="77">
        <v>11</v>
      </c>
      <c r="K49" s="79">
        <v>40</v>
      </c>
      <c r="L49" s="77">
        <v>15</v>
      </c>
      <c r="M49" s="80">
        <v>21</v>
      </c>
      <c r="N49" s="81">
        <v>22</v>
      </c>
      <c r="O49" s="82">
        <v>16</v>
      </c>
      <c r="P49" s="81">
        <v>30</v>
      </c>
      <c r="Q49" s="83">
        <v>701.6</v>
      </c>
      <c r="R49" s="44">
        <v>13426</v>
      </c>
      <c r="S49" s="77">
        <v>10</v>
      </c>
      <c r="T49" s="14">
        <v>150</v>
      </c>
      <c r="U49" s="39">
        <v>20139</v>
      </c>
      <c r="V49" s="39">
        <v>26754.9</v>
      </c>
      <c r="W49" s="76">
        <v>2193</v>
      </c>
      <c r="X49" s="77">
        <v>14</v>
      </c>
      <c r="Y49" s="14">
        <v>148</v>
      </c>
      <c r="Z49" s="14">
        <v>4543.8999999999996</v>
      </c>
      <c r="AA49" s="77">
        <v>120</v>
      </c>
      <c r="AB49" s="77">
        <v>263.2</v>
      </c>
      <c r="AC49" s="79">
        <v>512</v>
      </c>
      <c r="AD49" s="77">
        <v>165</v>
      </c>
      <c r="AE49" s="77">
        <v>84.5</v>
      </c>
      <c r="AF49" s="42">
        <v>4891.5999999999995</v>
      </c>
      <c r="AG49" s="42">
        <v>4891.5999999999995</v>
      </c>
      <c r="AH49" s="39">
        <v>17930.099999999999</v>
      </c>
      <c r="AI49" s="39">
        <v>18593.5</v>
      </c>
      <c r="AJ49" s="84">
        <v>11.75</v>
      </c>
      <c r="AK49" s="39">
        <v>2551.5</v>
      </c>
      <c r="AL49" s="39">
        <v>235</v>
      </c>
      <c r="AM49" s="39">
        <v>2786.5</v>
      </c>
      <c r="AN49" s="39">
        <v>34433</v>
      </c>
    </row>
    <row r="50" spans="1:40" s="86" customFormat="1" ht="15.95" customHeight="1" x14ac:dyDescent="0.2">
      <c r="A50" s="85">
        <v>39</v>
      </c>
      <c r="B50" s="43" t="s">
        <v>60</v>
      </c>
      <c r="C50" s="76">
        <v>15088</v>
      </c>
      <c r="D50" s="77">
        <v>10</v>
      </c>
      <c r="E50" s="14">
        <v>170</v>
      </c>
      <c r="F50" s="39">
        <v>25649.599999999999</v>
      </c>
      <c r="G50" s="78">
        <v>204</v>
      </c>
      <c r="H50" s="14">
        <v>170</v>
      </c>
      <c r="I50" s="79">
        <v>173</v>
      </c>
      <c r="J50" s="77">
        <v>11</v>
      </c>
      <c r="K50" s="79">
        <v>0</v>
      </c>
      <c r="L50" s="77">
        <v>15</v>
      </c>
      <c r="M50" s="80">
        <v>31</v>
      </c>
      <c r="N50" s="81">
        <v>22</v>
      </c>
      <c r="O50" s="82">
        <v>0</v>
      </c>
      <c r="P50" s="81">
        <v>30</v>
      </c>
      <c r="Q50" s="83">
        <v>439.5</v>
      </c>
      <c r="R50" s="44">
        <v>36626</v>
      </c>
      <c r="S50" s="77">
        <v>10</v>
      </c>
      <c r="T50" s="14">
        <v>150</v>
      </c>
      <c r="U50" s="39">
        <v>54939</v>
      </c>
      <c r="V50" s="39">
        <v>81028.100000000006</v>
      </c>
      <c r="W50" s="76">
        <v>9800</v>
      </c>
      <c r="X50" s="77">
        <v>14</v>
      </c>
      <c r="Y50" s="14">
        <v>148</v>
      </c>
      <c r="Z50" s="14">
        <v>20305.599999999999</v>
      </c>
      <c r="AA50" s="77">
        <v>120</v>
      </c>
      <c r="AB50" s="77">
        <v>1176</v>
      </c>
      <c r="AC50" s="79">
        <v>1383</v>
      </c>
      <c r="AD50" s="77">
        <v>165</v>
      </c>
      <c r="AE50" s="77">
        <v>228.2</v>
      </c>
      <c r="AF50" s="42">
        <v>21709.8</v>
      </c>
      <c r="AG50" s="42">
        <v>21709.8</v>
      </c>
      <c r="AH50" s="39">
        <v>17930.099999999999</v>
      </c>
      <c r="AI50" s="39">
        <v>18593.5</v>
      </c>
      <c r="AJ50" s="84">
        <v>33.5</v>
      </c>
      <c r="AK50" s="39">
        <v>7274.5999999999995</v>
      </c>
      <c r="AL50" s="39">
        <v>670</v>
      </c>
      <c r="AM50" s="39">
        <v>7944.5999999999995</v>
      </c>
      <c r="AN50" s="39">
        <v>110682.50000000001</v>
      </c>
    </row>
    <row r="51" spans="1:40" s="86" customFormat="1" ht="15.95" customHeight="1" x14ac:dyDescent="0.2">
      <c r="A51" s="85">
        <v>40</v>
      </c>
      <c r="B51" s="43" t="s">
        <v>97</v>
      </c>
      <c r="C51" s="76">
        <v>81</v>
      </c>
      <c r="D51" s="77">
        <v>10</v>
      </c>
      <c r="E51" s="14">
        <v>170</v>
      </c>
      <c r="F51" s="39">
        <v>137.69999999999999</v>
      </c>
      <c r="G51" s="78">
        <v>29</v>
      </c>
      <c r="H51" s="14">
        <v>170</v>
      </c>
      <c r="I51" s="79">
        <v>27</v>
      </c>
      <c r="J51" s="77">
        <v>11</v>
      </c>
      <c r="K51" s="79">
        <v>0</v>
      </c>
      <c r="L51" s="77">
        <v>15</v>
      </c>
      <c r="M51" s="80">
        <v>2</v>
      </c>
      <c r="N51" s="81">
        <v>22</v>
      </c>
      <c r="O51" s="82">
        <v>0</v>
      </c>
      <c r="P51" s="81">
        <v>30</v>
      </c>
      <c r="Q51" s="83">
        <v>58</v>
      </c>
      <c r="R51" s="44">
        <v>250</v>
      </c>
      <c r="S51" s="77">
        <v>10</v>
      </c>
      <c r="T51" s="14">
        <v>150</v>
      </c>
      <c r="U51" s="39">
        <v>375</v>
      </c>
      <c r="V51" s="39">
        <v>570.70000000000005</v>
      </c>
      <c r="W51" s="76">
        <v>97</v>
      </c>
      <c r="X51" s="77">
        <v>14</v>
      </c>
      <c r="Y51" s="14">
        <v>148</v>
      </c>
      <c r="Z51" s="14">
        <v>201</v>
      </c>
      <c r="AA51" s="77">
        <v>120</v>
      </c>
      <c r="AB51" s="77">
        <v>11.6</v>
      </c>
      <c r="AC51" s="79">
        <v>21</v>
      </c>
      <c r="AD51" s="77">
        <v>165</v>
      </c>
      <c r="AE51" s="77">
        <v>3.5</v>
      </c>
      <c r="AF51" s="42">
        <v>216.1</v>
      </c>
      <c r="AG51" s="42">
        <v>216.1</v>
      </c>
      <c r="AH51" s="39">
        <v>16241.4</v>
      </c>
      <c r="AI51" s="39">
        <v>16842.3</v>
      </c>
      <c r="AJ51" s="84">
        <v>0.25</v>
      </c>
      <c r="AK51" s="39">
        <v>49.2</v>
      </c>
      <c r="AL51" s="39">
        <v>5</v>
      </c>
      <c r="AM51" s="39">
        <v>54.2</v>
      </c>
      <c r="AN51" s="39">
        <v>841.00000000000011</v>
      </c>
    </row>
    <row r="52" spans="1:40" s="18" customFormat="1" ht="15.95" customHeight="1" x14ac:dyDescent="0.2">
      <c r="A52" s="85">
        <v>41</v>
      </c>
      <c r="B52" s="43" t="s">
        <v>98</v>
      </c>
      <c r="C52" s="76">
        <v>41</v>
      </c>
      <c r="D52" s="77">
        <v>10</v>
      </c>
      <c r="E52" s="14">
        <v>170</v>
      </c>
      <c r="F52" s="39">
        <v>69.7</v>
      </c>
      <c r="G52" s="78">
        <v>32</v>
      </c>
      <c r="H52" s="14">
        <v>170</v>
      </c>
      <c r="I52" s="79">
        <v>31</v>
      </c>
      <c r="J52" s="77">
        <v>11</v>
      </c>
      <c r="K52" s="79">
        <v>0</v>
      </c>
      <c r="L52" s="77"/>
      <c r="M52" s="80">
        <v>1</v>
      </c>
      <c r="N52" s="81">
        <v>22</v>
      </c>
      <c r="O52" s="82">
        <v>0</v>
      </c>
      <c r="P52" s="81">
        <v>30</v>
      </c>
      <c r="Q52" s="83">
        <v>61.7</v>
      </c>
      <c r="R52" s="44">
        <v>100</v>
      </c>
      <c r="S52" s="77">
        <v>10</v>
      </c>
      <c r="T52" s="14">
        <v>150</v>
      </c>
      <c r="U52" s="39">
        <v>150</v>
      </c>
      <c r="V52" s="39">
        <v>281.39999999999998</v>
      </c>
      <c r="W52" s="76">
        <v>36</v>
      </c>
      <c r="X52" s="77">
        <v>14</v>
      </c>
      <c r="Y52" s="14">
        <v>148</v>
      </c>
      <c r="Z52" s="14">
        <v>74.599999999999994</v>
      </c>
      <c r="AA52" s="77">
        <v>120</v>
      </c>
      <c r="AB52" s="77">
        <v>4.3</v>
      </c>
      <c r="AC52" s="79">
        <v>8</v>
      </c>
      <c r="AD52" s="77">
        <v>165</v>
      </c>
      <c r="AE52" s="77">
        <v>1.3</v>
      </c>
      <c r="AF52" s="42">
        <v>80.199999999999989</v>
      </c>
      <c r="AG52" s="42">
        <v>80.199999999999989</v>
      </c>
      <c r="AH52" s="39">
        <v>16241.4</v>
      </c>
      <c r="AI52" s="39">
        <v>16842.3</v>
      </c>
      <c r="AJ52" s="84">
        <v>0.12</v>
      </c>
      <c r="AK52" s="39">
        <v>23.599999999999998</v>
      </c>
      <c r="AL52" s="39">
        <v>2.4</v>
      </c>
      <c r="AM52" s="39">
        <v>25.999999999999996</v>
      </c>
      <c r="AN52" s="39">
        <v>387.59999999999997</v>
      </c>
    </row>
    <row r="53" spans="1:40" s="86" customFormat="1" ht="15.95" customHeight="1" x14ac:dyDescent="0.2">
      <c r="A53" s="16">
        <v>42</v>
      </c>
      <c r="B53" s="43" t="s">
        <v>61</v>
      </c>
      <c r="C53" s="76">
        <v>245</v>
      </c>
      <c r="D53" s="77">
        <v>10</v>
      </c>
      <c r="E53" s="14">
        <v>170</v>
      </c>
      <c r="F53" s="39">
        <v>416.5</v>
      </c>
      <c r="G53" s="78">
        <v>21</v>
      </c>
      <c r="H53" s="14">
        <v>170</v>
      </c>
      <c r="I53" s="79">
        <v>20</v>
      </c>
      <c r="J53" s="77">
        <v>11</v>
      </c>
      <c r="K53" s="79">
        <v>0</v>
      </c>
      <c r="L53" s="77">
        <v>15</v>
      </c>
      <c r="M53" s="80">
        <v>1</v>
      </c>
      <c r="N53" s="81">
        <v>22</v>
      </c>
      <c r="O53" s="82">
        <v>0</v>
      </c>
      <c r="P53" s="81">
        <v>30</v>
      </c>
      <c r="Q53" s="83">
        <v>41.1</v>
      </c>
      <c r="R53" s="44">
        <v>593</v>
      </c>
      <c r="S53" s="77">
        <v>10</v>
      </c>
      <c r="T53" s="14">
        <v>150</v>
      </c>
      <c r="U53" s="39">
        <v>889.5</v>
      </c>
      <c r="V53" s="39">
        <v>1347.1</v>
      </c>
      <c r="W53" s="76">
        <v>104</v>
      </c>
      <c r="X53" s="77">
        <v>14</v>
      </c>
      <c r="Y53" s="14">
        <v>148</v>
      </c>
      <c r="Z53" s="14">
        <v>215.5</v>
      </c>
      <c r="AA53" s="77">
        <v>120</v>
      </c>
      <c r="AB53" s="77">
        <v>12.5</v>
      </c>
      <c r="AC53" s="79">
        <v>33</v>
      </c>
      <c r="AD53" s="77">
        <v>165</v>
      </c>
      <c r="AE53" s="77">
        <v>5.4</v>
      </c>
      <c r="AF53" s="42">
        <v>233.4</v>
      </c>
      <c r="AG53" s="42">
        <v>233.4</v>
      </c>
      <c r="AH53" s="39">
        <v>16241.4</v>
      </c>
      <c r="AI53" s="39">
        <v>16842.3</v>
      </c>
      <c r="AJ53" s="84">
        <v>0.5</v>
      </c>
      <c r="AK53" s="39">
        <v>98.300000000000011</v>
      </c>
      <c r="AL53" s="39">
        <v>10</v>
      </c>
      <c r="AM53" s="39">
        <v>108.30000000000001</v>
      </c>
      <c r="AN53" s="39">
        <v>1688.8</v>
      </c>
    </row>
    <row r="54" spans="1:40" s="23" customFormat="1" ht="15.95" customHeight="1" x14ac:dyDescent="0.2">
      <c r="A54" s="20"/>
      <c r="B54" s="17" t="s">
        <v>62</v>
      </c>
      <c r="C54" s="38">
        <v>61557</v>
      </c>
      <c r="D54" s="15">
        <v>10</v>
      </c>
      <c r="E54" s="17">
        <v>170</v>
      </c>
      <c r="F54" s="40">
        <v>104646.9</v>
      </c>
      <c r="G54" s="78">
        <v>10302</v>
      </c>
      <c r="H54" s="17">
        <v>170</v>
      </c>
      <c r="I54" s="38">
        <v>7342</v>
      </c>
      <c r="J54" s="15">
        <v>11</v>
      </c>
      <c r="K54" s="19">
        <v>2202</v>
      </c>
      <c r="L54" s="15">
        <v>15</v>
      </c>
      <c r="M54" s="21">
        <v>438</v>
      </c>
      <c r="N54" s="22">
        <v>22</v>
      </c>
      <c r="O54" s="19">
        <v>320</v>
      </c>
      <c r="P54" s="22">
        <v>30</v>
      </c>
      <c r="Q54" s="41">
        <v>22615.199999999997</v>
      </c>
      <c r="R54" s="38">
        <v>102591</v>
      </c>
      <c r="S54" s="15">
        <v>10</v>
      </c>
      <c r="T54" s="17">
        <v>150</v>
      </c>
      <c r="U54" s="40">
        <v>153886.5</v>
      </c>
      <c r="V54" s="40">
        <v>281148.60000000003</v>
      </c>
      <c r="W54" s="38">
        <v>36929</v>
      </c>
      <c r="X54" s="15">
        <v>14</v>
      </c>
      <c r="Y54" s="17">
        <v>148</v>
      </c>
      <c r="Z54" s="17">
        <v>76516.900000000009</v>
      </c>
      <c r="AA54" s="15">
        <v>120</v>
      </c>
      <c r="AB54" s="15">
        <v>4431.8</v>
      </c>
      <c r="AC54" s="19">
        <v>4578</v>
      </c>
      <c r="AD54" s="15">
        <v>165</v>
      </c>
      <c r="AE54" s="15">
        <v>755.4</v>
      </c>
      <c r="AF54" s="40">
        <v>81704.099999999991</v>
      </c>
      <c r="AG54" s="87">
        <v>80744</v>
      </c>
      <c r="AH54" s="40"/>
      <c r="AI54" s="40"/>
      <c r="AJ54" s="40">
        <v>94.37</v>
      </c>
      <c r="AK54" s="40">
        <v>19750</v>
      </c>
      <c r="AL54" s="40">
        <v>1887.4</v>
      </c>
      <c r="AM54" s="40">
        <v>21637.4</v>
      </c>
      <c r="AN54" s="40">
        <v>384490.10000000003</v>
      </c>
    </row>
    <row r="55" spans="1:40" s="1" customFormat="1" ht="37.5" customHeight="1" x14ac:dyDescent="0.2">
      <c r="C55" s="104"/>
      <c r="D55" s="11"/>
      <c r="E55" s="11"/>
      <c r="F55" s="11"/>
      <c r="G55" s="104"/>
      <c r="I55" s="11"/>
      <c r="K55" s="105"/>
      <c r="L55" s="11"/>
      <c r="M55" s="105"/>
      <c r="O55" s="105"/>
      <c r="Q55" s="11"/>
      <c r="R55" s="106"/>
      <c r="U55" s="90"/>
      <c r="V55" s="94"/>
      <c r="AF55" s="3"/>
      <c r="AH55" s="3"/>
      <c r="AI55" s="3"/>
      <c r="AJ55" s="3"/>
      <c r="AK55" s="91"/>
      <c r="AL55" s="3"/>
      <c r="AM55" s="3"/>
      <c r="AN55" s="92"/>
    </row>
    <row r="56" spans="1:40" s="1" customFormat="1" ht="13.15" customHeight="1" x14ac:dyDescent="0.2">
      <c r="A56" s="3"/>
      <c r="B56" s="3"/>
      <c r="C56" s="45"/>
      <c r="D56" s="45"/>
      <c r="E56" s="45"/>
      <c r="F56" s="93"/>
      <c r="G56" s="107"/>
      <c r="H56" s="45"/>
      <c r="I56" s="45"/>
      <c r="J56" s="3"/>
      <c r="K56" s="5"/>
      <c r="L56" s="3"/>
      <c r="M56" s="3"/>
      <c r="N56" s="3"/>
      <c r="O56" s="5"/>
      <c r="P56" s="3"/>
      <c r="Q56" s="6"/>
      <c r="R56" s="45"/>
      <c r="S56" s="45"/>
      <c r="T56" s="45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6"/>
      <c r="AH56" s="3"/>
      <c r="AI56" s="3"/>
      <c r="AJ56" s="3"/>
      <c r="AK56" s="3"/>
      <c r="AL56" s="3"/>
      <c r="AM56" s="3"/>
      <c r="AN56" s="3"/>
    </row>
    <row r="57" spans="1:40" ht="13.15" customHeight="1" x14ac:dyDescent="0.2">
      <c r="G57" s="107"/>
      <c r="AK57" s="94"/>
      <c r="AL57" s="94"/>
      <c r="AM57" s="94"/>
      <c r="AN57" s="94"/>
    </row>
    <row r="58" spans="1:40" ht="13.15" customHeight="1" x14ac:dyDescent="0.2">
      <c r="G58" s="107"/>
      <c r="U58" s="95"/>
      <c r="V58" s="95"/>
      <c r="AF58" s="95"/>
      <c r="AG58" s="96"/>
      <c r="AK58" s="95"/>
      <c r="AL58" s="95"/>
      <c r="AM58" s="95"/>
      <c r="AN58" s="95"/>
    </row>
    <row r="59" spans="1:40" ht="13.15" customHeight="1" x14ac:dyDescent="0.2">
      <c r="G59" s="107"/>
    </row>
    <row r="60" spans="1:40" x14ac:dyDescent="0.2">
      <c r="C60" s="89"/>
      <c r="F60" s="97"/>
      <c r="G60" s="107"/>
      <c r="H60" s="98"/>
      <c r="U60" s="94"/>
      <c r="V60" s="94"/>
      <c r="AF60" s="89"/>
      <c r="AG60" s="99"/>
      <c r="AK60" s="91"/>
      <c r="AM60" s="91"/>
      <c r="AN60" s="92"/>
    </row>
    <row r="61" spans="1:40" x14ac:dyDescent="0.2">
      <c r="V61" s="91"/>
      <c r="AF61" s="91"/>
      <c r="AG61" s="100"/>
      <c r="AK61" s="91"/>
      <c r="AM61" s="91"/>
    </row>
    <row r="62" spans="1:40" x14ac:dyDescent="0.2">
      <c r="V62" s="94">
        <f>V60+V61</f>
        <v>0</v>
      </c>
      <c r="AF62" s="94">
        <f>AF60+AF61</f>
        <v>0</v>
      </c>
      <c r="AG62" s="97"/>
      <c r="AK62" s="91"/>
      <c r="AM62" s="91">
        <f>AM60+AM61</f>
        <v>0</v>
      </c>
      <c r="AN62" s="94"/>
    </row>
    <row r="98" spans="1:40" s="37" customFormat="1" x14ac:dyDescent="0.2">
      <c r="A98" s="4"/>
      <c r="B98" s="4"/>
      <c r="C98" s="35"/>
      <c r="D98" s="35"/>
      <c r="E98" s="35"/>
      <c r="F98" s="35"/>
      <c r="G98" s="7"/>
      <c r="H98" s="4"/>
      <c r="I98" s="36"/>
      <c r="J98" s="4"/>
      <c r="K98" s="36"/>
      <c r="L98" s="4"/>
      <c r="M98" s="36"/>
      <c r="N98" s="4"/>
      <c r="O98" s="36"/>
      <c r="P98" s="4"/>
      <c r="Q98" s="7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7"/>
      <c r="AH98" s="4"/>
      <c r="AI98" s="4"/>
      <c r="AJ98" s="4"/>
      <c r="AK98" s="4"/>
      <c r="AL98" s="4"/>
      <c r="AM98" s="4"/>
      <c r="AN98" s="4"/>
    </row>
    <row r="103" spans="1:40" s="37" customFormat="1" x14ac:dyDescent="0.2">
      <c r="A103" s="4"/>
      <c r="B103" s="4"/>
      <c r="C103" s="4"/>
      <c r="D103" s="4"/>
      <c r="E103" s="4"/>
      <c r="F103" s="4"/>
      <c r="G103" s="7"/>
      <c r="H103" s="4"/>
      <c r="I103" s="36"/>
      <c r="J103" s="4"/>
      <c r="K103" s="36"/>
      <c r="L103" s="4"/>
      <c r="M103" s="36"/>
      <c r="N103" s="4"/>
      <c r="O103" s="36"/>
      <c r="P103" s="4"/>
      <c r="Q103" s="7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7"/>
      <c r="AH103" s="4"/>
      <c r="AI103" s="4"/>
      <c r="AJ103" s="4"/>
      <c r="AK103" s="4"/>
      <c r="AL103" s="4"/>
      <c r="AM103" s="4"/>
      <c r="AN103" s="4"/>
    </row>
    <row r="104" spans="1:40" s="37" customFormat="1" x14ac:dyDescent="0.2">
      <c r="A104" s="4"/>
      <c r="B104" s="4"/>
      <c r="C104" s="4"/>
      <c r="D104" s="4"/>
      <c r="E104" s="4"/>
      <c r="F104" s="7"/>
      <c r="G104" s="7"/>
      <c r="H104" s="4"/>
      <c r="I104" s="36"/>
      <c r="J104" s="4"/>
      <c r="K104" s="36"/>
      <c r="L104" s="4"/>
      <c r="M104" s="36"/>
      <c r="N104" s="4"/>
      <c r="O104" s="36"/>
      <c r="P104" s="4"/>
      <c r="Q104" s="7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7"/>
      <c r="AH104" s="4"/>
      <c r="AI104" s="4"/>
      <c r="AJ104" s="4"/>
      <c r="AK104" s="4"/>
      <c r="AL104" s="4"/>
      <c r="AM104" s="4"/>
      <c r="AN104" s="4"/>
    </row>
  </sheetData>
  <sheetProtection selectLockedCells="1" selectUnlockedCells="1"/>
  <mergeCells count="50">
    <mergeCell ref="AB7:AB9"/>
    <mergeCell ref="AC7:AC9"/>
    <mergeCell ref="AD7:AD9"/>
    <mergeCell ref="AE7:AE9"/>
    <mergeCell ref="I8:J8"/>
    <mergeCell ref="K8:L8"/>
    <mergeCell ref="M8:N8"/>
    <mergeCell ref="O8:P8"/>
    <mergeCell ref="U7:U9"/>
    <mergeCell ref="W7:W9"/>
    <mergeCell ref="X7:X9"/>
    <mergeCell ref="Y7:Y9"/>
    <mergeCell ref="Z7:Z9"/>
    <mergeCell ref="AA7:AA9"/>
    <mergeCell ref="AK6:AK9"/>
    <mergeCell ref="AL6:AL9"/>
    <mergeCell ref="AM6:AM9"/>
    <mergeCell ref="C7:C9"/>
    <mergeCell ref="D7:D9"/>
    <mergeCell ref="E7:E9"/>
    <mergeCell ref="F7:F9"/>
    <mergeCell ref="H7:H9"/>
    <mergeCell ref="I7:L7"/>
    <mergeCell ref="M7:P7"/>
    <mergeCell ref="AC6:AE6"/>
    <mergeCell ref="AF6:AF9"/>
    <mergeCell ref="AG6:AG9"/>
    <mergeCell ref="AH6:AH9"/>
    <mergeCell ref="AI6:AI9"/>
    <mergeCell ref="AJ6:AJ9"/>
    <mergeCell ref="W5:AF5"/>
    <mergeCell ref="AH5:AM5"/>
    <mergeCell ref="AN5:AN9"/>
    <mergeCell ref="C6:F6"/>
    <mergeCell ref="G6:G9"/>
    <mergeCell ref="H6:Q6"/>
    <mergeCell ref="R6:U6"/>
    <mergeCell ref="V6:V9"/>
    <mergeCell ref="W6:Z6"/>
    <mergeCell ref="AA6:AB6"/>
    <mergeCell ref="P1:Q1"/>
    <mergeCell ref="T1:V1"/>
    <mergeCell ref="C3:Q3"/>
    <mergeCell ref="A5:A9"/>
    <mergeCell ref="B5:B9"/>
    <mergeCell ref="C5:V5"/>
    <mergeCell ref="Q7:Q9"/>
    <mergeCell ref="R7:R9"/>
    <mergeCell ref="S7:S9"/>
    <mergeCell ref="T7:T9"/>
  </mergeCells>
  <pageMargins left="0" right="0" top="0.23622047244094491" bottom="0" header="0.15748031496062992" footer="0.15748031496062992"/>
  <pageSetup paperSize="8" scale="73" fitToWidth="2" orientation="landscape" r:id="rId1"/>
  <headerFooter alignWithMargins="0"/>
  <colBreaks count="1" manualBreakCount="1">
    <brk id="22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04"/>
  <sheetViews>
    <sheetView showZeros="0" view="pageBreakPreview" zoomScale="79" zoomScaleNormal="100" zoomScaleSheetLayoutView="79" workbookViewId="0">
      <pane xSplit="2" ySplit="11" topLeftCell="H12" activePane="bottomRight" state="frozen"/>
      <selection activeCell="B18" sqref="B18"/>
      <selection pane="topRight" activeCell="B18" sqref="B18"/>
      <selection pane="bottomLeft" activeCell="B18" sqref="B18"/>
      <selection pane="bottomRight" activeCell="B18" sqref="B18"/>
    </sheetView>
  </sheetViews>
  <sheetFormatPr defaultColWidth="9.140625" defaultRowHeight="12.75" x14ac:dyDescent="0.2"/>
  <cols>
    <col min="1" max="1" width="4.5703125" style="3" customWidth="1"/>
    <col min="2" max="2" width="23.42578125" style="3" customWidth="1"/>
    <col min="3" max="3" width="21.140625" style="3" customWidth="1"/>
    <col min="4" max="4" width="22.42578125" style="3" customWidth="1"/>
    <col min="5" max="5" width="10.42578125" style="3" customWidth="1"/>
    <col min="6" max="6" width="12.42578125" style="6" customWidth="1"/>
    <col min="7" max="7" width="11.28515625" style="3" customWidth="1"/>
    <col min="8" max="8" width="9.5703125" style="3" customWidth="1"/>
    <col min="9" max="9" width="11.5703125" style="5" customWidth="1"/>
    <col min="10" max="10" width="13.85546875" style="3" customWidth="1"/>
    <col min="11" max="11" width="11.5703125" style="5" customWidth="1"/>
    <col min="12" max="12" width="13.5703125" style="3" customWidth="1"/>
    <col min="13" max="13" width="11.5703125" style="5" customWidth="1"/>
    <col min="14" max="14" width="11.5703125" style="3" customWidth="1"/>
    <col min="15" max="15" width="11.5703125" style="5" customWidth="1"/>
    <col min="16" max="16" width="11.5703125" style="3" customWidth="1"/>
    <col min="17" max="17" width="11.28515625" style="4" customWidth="1"/>
    <col min="18" max="18" width="13.7109375" style="3" customWidth="1"/>
    <col min="19" max="19" width="14.5703125" style="3" customWidth="1"/>
    <col min="20" max="20" width="13.28515625" style="3" customWidth="1"/>
    <col min="21" max="21" width="13.42578125" style="3" customWidth="1"/>
    <col min="22" max="22" width="11.7109375" style="3" customWidth="1"/>
    <col min="23" max="23" width="18.5703125" style="3" customWidth="1"/>
    <col min="24" max="25" width="17" style="3" customWidth="1"/>
    <col min="26" max="26" width="14.7109375" style="3" customWidth="1"/>
    <col min="27" max="27" width="13" style="3" customWidth="1"/>
    <col min="28" max="28" width="11.28515625" style="3" customWidth="1"/>
    <col min="29" max="29" width="16.7109375" style="3" customWidth="1"/>
    <col min="30" max="30" width="18.140625" style="3" customWidth="1"/>
    <col min="31" max="31" width="11.5703125" style="3" customWidth="1"/>
    <col min="32" max="32" width="12.140625" style="3" customWidth="1"/>
    <col min="33" max="33" width="12.140625" style="3" hidden="1" customWidth="1"/>
    <col min="34" max="35" width="16.140625" style="3" customWidth="1"/>
    <col min="36" max="36" width="14.7109375" style="3" customWidth="1"/>
    <col min="37" max="37" width="11.5703125" style="3" customWidth="1"/>
    <col min="38" max="38" width="13.42578125" style="3" customWidth="1"/>
    <col min="39" max="39" width="11.5703125" style="3" customWidth="1"/>
    <col min="40" max="40" width="14.28515625" style="3" customWidth="1"/>
    <col min="41" max="16384" width="9.140625" style="2"/>
  </cols>
  <sheetData>
    <row r="1" spans="1:40" s="1" customFormat="1" ht="38.25" customHeight="1" x14ac:dyDescent="0.25">
      <c r="C1" s="3"/>
      <c r="G1" s="3"/>
      <c r="H1" s="3"/>
      <c r="I1" s="50"/>
      <c r="J1" s="50"/>
      <c r="K1" s="50"/>
      <c r="L1" s="51"/>
      <c r="M1" s="51"/>
      <c r="N1" s="50"/>
      <c r="O1" s="50"/>
      <c r="P1" s="108"/>
      <c r="Q1" s="48"/>
      <c r="R1" s="3"/>
      <c r="T1" s="101"/>
      <c r="U1" s="54"/>
      <c r="V1" s="54"/>
      <c r="W1" s="3"/>
      <c r="AC1" s="3"/>
      <c r="AF1" s="3"/>
      <c r="AG1" s="3"/>
      <c r="AH1" s="3"/>
      <c r="AI1" s="3"/>
      <c r="AJ1" s="3"/>
      <c r="AK1" s="3"/>
      <c r="AL1" s="3"/>
      <c r="AM1" s="3"/>
      <c r="AN1" s="3"/>
    </row>
    <row r="2" spans="1:40" s="1" customFormat="1" ht="9.75" customHeight="1" x14ac:dyDescent="0.2">
      <c r="C2" s="3"/>
      <c r="G2" s="3"/>
      <c r="H2" s="3"/>
      <c r="I2" s="50"/>
      <c r="J2" s="50"/>
      <c r="K2" s="50"/>
      <c r="L2" s="51"/>
      <c r="M2" s="51"/>
      <c r="N2" s="50"/>
      <c r="O2" s="50"/>
      <c r="P2" s="109"/>
      <c r="Q2" s="34"/>
      <c r="R2" s="3"/>
      <c r="V2" s="3"/>
      <c r="W2" s="3"/>
      <c r="AC2" s="3"/>
      <c r="AF2" s="3"/>
      <c r="AG2" s="3"/>
      <c r="AH2" s="3"/>
      <c r="AI2" s="3"/>
      <c r="AJ2" s="3"/>
      <c r="AK2" s="3"/>
      <c r="AL2" s="3"/>
      <c r="AM2" s="3"/>
      <c r="AN2" s="3"/>
    </row>
    <row r="3" spans="1:40" s="11" customFormat="1" ht="66.75" customHeight="1" x14ac:dyDescent="0.2">
      <c r="A3" s="10"/>
      <c r="C3" s="49" t="s">
        <v>101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5"/>
      <c r="S3" s="32"/>
      <c r="T3" s="32"/>
      <c r="U3" s="32"/>
      <c r="V3" s="55"/>
      <c r="W3" s="55"/>
      <c r="X3" s="32"/>
      <c r="Y3" s="32"/>
      <c r="Z3" s="32"/>
      <c r="AA3" s="32"/>
      <c r="AB3" s="32"/>
      <c r="AC3" s="55"/>
      <c r="AF3" s="4"/>
      <c r="AG3" s="4"/>
      <c r="AH3" s="4"/>
      <c r="AI3" s="4"/>
      <c r="AJ3" s="4"/>
      <c r="AK3" s="56"/>
      <c r="AL3" s="56"/>
      <c r="AM3" s="56"/>
      <c r="AN3" s="56"/>
    </row>
    <row r="4" spans="1:40" s="1" customFormat="1" ht="11.25" customHeight="1" x14ac:dyDescent="0.2">
      <c r="A4" s="12"/>
      <c r="B4" s="13"/>
      <c r="C4" s="57"/>
      <c r="D4" s="13"/>
      <c r="E4" s="13"/>
      <c r="F4" s="13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1"/>
      <c r="V4" s="3"/>
      <c r="W4" s="3"/>
      <c r="AC4" s="3"/>
      <c r="AF4" s="3"/>
      <c r="AG4" s="3"/>
      <c r="AH4" s="3"/>
      <c r="AI4" s="3"/>
      <c r="AJ4" s="3"/>
      <c r="AK4" s="3"/>
      <c r="AL4" s="3"/>
      <c r="AM4" s="3"/>
      <c r="AN4" s="3" t="s">
        <v>83</v>
      </c>
    </row>
    <row r="5" spans="1:40" s="67" customFormat="1" ht="26.25" customHeight="1" x14ac:dyDescent="0.2">
      <c r="A5" s="58" t="s">
        <v>1</v>
      </c>
      <c r="B5" s="59" t="s">
        <v>2</v>
      </c>
      <c r="C5" s="60" t="s">
        <v>80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 t="s">
        <v>68</v>
      </c>
      <c r="X5" s="60"/>
      <c r="Y5" s="60"/>
      <c r="Z5" s="60"/>
      <c r="AA5" s="60"/>
      <c r="AB5" s="60"/>
      <c r="AC5" s="60"/>
      <c r="AD5" s="60"/>
      <c r="AE5" s="60"/>
      <c r="AF5" s="61"/>
      <c r="AG5" s="62"/>
      <c r="AH5" s="63" t="s">
        <v>3</v>
      </c>
      <c r="AI5" s="64"/>
      <c r="AJ5" s="64"/>
      <c r="AK5" s="64"/>
      <c r="AL5" s="64"/>
      <c r="AM5" s="65"/>
      <c r="AN5" s="66" t="s">
        <v>86</v>
      </c>
    </row>
    <row r="6" spans="1:40" s="67" customFormat="1" ht="27.75" customHeight="1" x14ac:dyDescent="0.2">
      <c r="A6" s="58"/>
      <c r="B6" s="59"/>
      <c r="C6" s="60" t="s">
        <v>64</v>
      </c>
      <c r="D6" s="60"/>
      <c r="E6" s="60"/>
      <c r="F6" s="60"/>
      <c r="G6" s="68" t="s">
        <v>88</v>
      </c>
      <c r="H6" s="60" t="s">
        <v>81</v>
      </c>
      <c r="I6" s="60"/>
      <c r="J6" s="60"/>
      <c r="K6" s="60"/>
      <c r="L6" s="60"/>
      <c r="M6" s="60"/>
      <c r="N6" s="60"/>
      <c r="O6" s="60"/>
      <c r="P6" s="60"/>
      <c r="Q6" s="60"/>
      <c r="R6" s="60" t="s">
        <v>82</v>
      </c>
      <c r="S6" s="60"/>
      <c r="T6" s="60"/>
      <c r="U6" s="60"/>
      <c r="V6" s="60" t="s">
        <v>74</v>
      </c>
      <c r="W6" s="60" t="s">
        <v>4</v>
      </c>
      <c r="X6" s="60"/>
      <c r="Y6" s="60"/>
      <c r="Z6" s="60"/>
      <c r="AA6" s="60" t="s">
        <v>5</v>
      </c>
      <c r="AB6" s="60"/>
      <c r="AC6" s="60" t="s">
        <v>6</v>
      </c>
      <c r="AD6" s="60"/>
      <c r="AE6" s="60"/>
      <c r="AF6" s="68" t="s">
        <v>78</v>
      </c>
      <c r="AG6" s="68" t="s">
        <v>89</v>
      </c>
      <c r="AH6" s="60" t="s">
        <v>102</v>
      </c>
      <c r="AI6" s="68" t="s">
        <v>103</v>
      </c>
      <c r="AJ6" s="60" t="s">
        <v>7</v>
      </c>
      <c r="AK6" s="60" t="s">
        <v>92</v>
      </c>
      <c r="AL6" s="68" t="s">
        <v>8</v>
      </c>
      <c r="AM6" s="60" t="s">
        <v>85</v>
      </c>
      <c r="AN6" s="66"/>
    </row>
    <row r="7" spans="1:40" s="67" customFormat="1" ht="87.75" customHeight="1" x14ac:dyDescent="0.2">
      <c r="A7" s="58"/>
      <c r="B7" s="59"/>
      <c r="C7" s="59" t="s">
        <v>93</v>
      </c>
      <c r="D7" s="69" t="s">
        <v>65</v>
      </c>
      <c r="E7" s="59" t="s">
        <v>9</v>
      </c>
      <c r="F7" s="59" t="s">
        <v>10</v>
      </c>
      <c r="G7" s="70"/>
      <c r="H7" s="60" t="s">
        <v>11</v>
      </c>
      <c r="I7" s="60" t="s">
        <v>12</v>
      </c>
      <c r="J7" s="60"/>
      <c r="K7" s="60"/>
      <c r="L7" s="60"/>
      <c r="M7" s="60" t="s">
        <v>79</v>
      </c>
      <c r="N7" s="60"/>
      <c r="O7" s="60"/>
      <c r="P7" s="60"/>
      <c r="Q7" s="60" t="s">
        <v>72</v>
      </c>
      <c r="R7" s="59" t="s">
        <v>66</v>
      </c>
      <c r="S7" s="59" t="s">
        <v>67</v>
      </c>
      <c r="T7" s="59" t="s">
        <v>9</v>
      </c>
      <c r="U7" s="59" t="s">
        <v>73</v>
      </c>
      <c r="V7" s="60"/>
      <c r="W7" s="60" t="s">
        <v>94</v>
      </c>
      <c r="X7" s="60" t="s">
        <v>69</v>
      </c>
      <c r="Y7" s="60" t="s">
        <v>70</v>
      </c>
      <c r="Z7" s="60" t="s">
        <v>75</v>
      </c>
      <c r="AA7" s="60" t="s">
        <v>13</v>
      </c>
      <c r="AB7" s="60" t="s">
        <v>76</v>
      </c>
      <c r="AC7" s="60" t="s">
        <v>95</v>
      </c>
      <c r="AD7" s="60" t="s">
        <v>71</v>
      </c>
      <c r="AE7" s="60" t="s">
        <v>77</v>
      </c>
      <c r="AF7" s="70"/>
      <c r="AG7" s="70"/>
      <c r="AH7" s="60"/>
      <c r="AI7" s="70"/>
      <c r="AJ7" s="60"/>
      <c r="AK7" s="60"/>
      <c r="AL7" s="70"/>
      <c r="AM7" s="60"/>
      <c r="AN7" s="66"/>
    </row>
    <row r="8" spans="1:40" s="67" customFormat="1" ht="10.5" customHeight="1" x14ac:dyDescent="0.2">
      <c r="A8" s="58"/>
      <c r="B8" s="59"/>
      <c r="C8" s="59"/>
      <c r="D8" s="71"/>
      <c r="E8" s="59"/>
      <c r="F8" s="59"/>
      <c r="G8" s="70"/>
      <c r="H8" s="60"/>
      <c r="I8" s="60" t="s">
        <v>14</v>
      </c>
      <c r="J8" s="60"/>
      <c r="K8" s="60" t="s">
        <v>15</v>
      </c>
      <c r="L8" s="60"/>
      <c r="M8" s="60" t="s">
        <v>14</v>
      </c>
      <c r="N8" s="60"/>
      <c r="O8" s="60" t="s">
        <v>15</v>
      </c>
      <c r="P8" s="60"/>
      <c r="Q8" s="60"/>
      <c r="R8" s="59"/>
      <c r="S8" s="59"/>
      <c r="T8" s="59"/>
      <c r="U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70"/>
      <c r="AG8" s="70"/>
      <c r="AH8" s="60"/>
      <c r="AI8" s="70"/>
      <c r="AJ8" s="60"/>
      <c r="AK8" s="60"/>
      <c r="AL8" s="70"/>
      <c r="AM8" s="60"/>
      <c r="AN8" s="66"/>
    </row>
    <row r="9" spans="1:40" s="67" customFormat="1" ht="66" customHeight="1" x14ac:dyDescent="0.2">
      <c r="A9" s="58"/>
      <c r="B9" s="59"/>
      <c r="C9" s="59"/>
      <c r="D9" s="72"/>
      <c r="E9" s="59"/>
      <c r="F9" s="59"/>
      <c r="G9" s="73"/>
      <c r="H9" s="60"/>
      <c r="I9" s="74" t="s">
        <v>16</v>
      </c>
      <c r="J9" s="75" t="s">
        <v>17</v>
      </c>
      <c r="K9" s="74" t="s">
        <v>18</v>
      </c>
      <c r="L9" s="75" t="s">
        <v>17</v>
      </c>
      <c r="M9" s="74" t="s">
        <v>16</v>
      </c>
      <c r="N9" s="75" t="s">
        <v>17</v>
      </c>
      <c r="O9" s="74" t="s">
        <v>16</v>
      </c>
      <c r="P9" s="75" t="s">
        <v>17</v>
      </c>
      <c r="Q9" s="60"/>
      <c r="R9" s="59"/>
      <c r="S9" s="59"/>
      <c r="T9" s="59"/>
      <c r="U9" s="59"/>
      <c r="V9" s="60"/>
      <c r="W9" s="60"/>
      <c r="X9" s="60"/>
      <c r="Y9" s="60"/>
      <c r="Z9" s="60"/>
      <c r="AA9" s="60"/>
      <c r="AB9" s="60"/>
      <c r="AC9" s="60"/>
      <c r="AD9" s="60"/>
      <c r="AE9" s="60"/>
      <c r="AF9" s="73"/>
      <c r="AG9" s="73"/>
      <c r="AH9" s="60"/>
      <c r="AI9" s="73"/>
      <c r="AJ9" s="60"/>
      <c r="AK9" s="60"/>
      <c r="AL9" s="73"/>
      <c r="AM9" s="60"/>
      <c r="AN9" s="66"/>
    </row>
    <row r="10" spans="1:40" s="27" customFormat="1" ht="18" customHeight="1" x14ac:dyDescent="0.2">
      <c r="A10" s="24"/>
      <c r="B10" s="25"/>
      <c r="C10" s="25" t="s">
        <v>19</v>
      </c>
      <c r="D10" s="25" t="s">
        <v>20</v>
      </c>
      <c r="E10" s="25" t="s">
        <v>21</v>
      </c>
      <c r="F10" s="25" t="s">
        <v>0</v>
      </c>
      <c r="G10" s="25" t="s">
        <v>63</v>
      </c>
      <c r="H10" s="25" t="s">
        <v>21</v>
      </c>
      <c r="I10" s="26" t="s">
        <v>19</v>
      </c>
      <c r="J10" s="26" t="s">
        <v>20</v>
      </c>
      <c r="K10" s="26" t="s">
        <v>19</v>
      </c>
      <c r="L10" s="26" t="s">
        <v>20</v>
      </c>
      <c r="M10" s="26" t="s">
        <v>19</v>
      </c>
      <c r="N10" s="26" t="s">
        <v>20</v>
      </c>
      <c r="O10" s="26" t="s">
        <v>19</v>
      </c>
      <c r="P10" s="26" t="s">
        <v>20</v>
      </c>
      <c r="Q10" s="26" t="s">
        <v>0</v>
      </c>
      <c r="R10" s="25" t="s">
        <v>19</v>
      </c>
      <c r="S10" s="25" t="s">
        <v>20</v>
      </c>
      <c r="T10" s="25" t="s">
        <v>21</v>
      </c>
      <c r="U10" s="25" t="s">
        <v>0</v>
      </c>
      <c r="V10" s="29" t="s">
        <v>0</v>
      </c>
      <c r="W10" s="46" t="s">
        <v>19</v>
      </c>
      <c r="X10" s="46" t="s">
        <v>20</v>
      </c>
      <c r="Y10" s="46" t="s">
        <v>21</v>
      </c>
      <c r="Z10" s="46" t="s">
        <v>0</v>
      </c>
      <c r="AA10" s="46" t="s">
        <v>20</v>
      </c>
      <c r="AB10" s="46" t="s">
        <v>0</v>
      </c>
      <c r="AC10" s="46" t="s">
        <v>22</v>
      </c>
      <c r="AD10" s="46" t="s">
        <v>20</v>
      </c>
      <c r="AE10" s="26" t="s">
        <v>0</v>
      </c>
      <c r="AF10" s="26" t="s">
        <v>0</v>
      </c>
      <c r="AG10" s="102"/>
      <c r="AH10" s="26" t="s">
        <v>20</v>
      </c>
      <c r="AI10" s="26"/>
      <c r="AJ10" s="26" t="s">
        <v>22</v>
      </c>
      <c r="AK10" s="26"/>
      <c r="AL10" s="26" t="s">
        <v>0</v>
      </c>
      <c r="AM10" s="26" t="s">
        <v>0</v>
      </c>
      <c r="AN10" s="26" t="s">
        <v>0</v>
      </c>
    </row>
    <row r="11" spans="1:40" s="28" customFormat="1" ht="14.25" customHeight="1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9</v>
      </c>
      <c r="J11" s="31">
        <v>10</v>
      </c>
      <c r="K11" s="31">
        <v>11</v>
      </c>
      <c r="L11" s="31">
        <v>12</v>
      </c>
      <c r="M11" s="31">
        <v>13</v>
      </c>
      <c r="N11" s="31">
        <v>14</v>
      </c>
      <c r="O11" s="31">
        <v>15</v>
      </c>
      <c r="P11" s="31">
        <v>16</v>
      </c>
      <c r="Q11" s="31">
        <v>17</v>
      </c>
      <c r="R11" s="31">
        <v>18</v>
      </c>
      <c r="S11" s="31">
        <v>19</v>
      </c>
      <c r="T11" s="31">
        <v>20</v>
      </c>
      <c r="U11" s="31">
        <v>21</v>
      </c>
      <c r="V11" s="31">
        <v>22</v>
      </c>
      <c r="W11" s="31">
        <v>23</v>
      </c>
      <c r="X11" s="31">
        <v>24</v>
      </c>
      <c r="Y11" s="31">
        <v>25</v>
      </c>
      <c r="Z11" s="31">
        <v>26</v>
      </c>
      <c r="AA11" s="31">
        <v>27</v>
      </c>
      <c r="AB11" s="31">
        <v>28</v>
      </c>
      <c r="AC11" s="31">
        <v>29</v>
      </c>
      <c r="AD11" s="31">
        <v>30</v>
      </c>
      <c r="AE11" s="31">
        <v>31</v>
      </c>
      <c r="AF11" s="31">
        <v>32</v>
      </c>
      <c r="AG11" s="103"/>
      <c r="AH11" s="31">
        <v>33</v>
      </c>
      <c r="AI11" s="31">
        <v>34</v>
      </c>
      <c r="AJ11" s="31">
        <v>35</v>
      </c>
      <c r="AK11" s="31">
        <v>36</v>
      </c>
      <c r="AL11" s="31">
        <v>37</v>
      </c>
      <c r="AM11" s="31">
        <v>38</v>
      </c>
      <c r="AN11" s="31">
        <v>39</v>
      </c>
    </row>
    <row r="12" spans="1:40" s="18" customFormat="1" ht="15.95" customHeight="1" x14ac:dyDescent="0.2">
      <c r="A12" s="16">
        <v>1</v>
      </c>
      <c r="B12" s="14" t="s">
        <v>96</v>
      </c>
      <c r="C12" s="76">
        <v>809</v>
      </c>
      <c r="D12" s="77">
        <v>10</v>
      </c>
      <c r="E12" s="14">
        <v>170</v>
      </c>
      <c r="F12" s="39">
        <v>1375.3</v>
      </c>
      <c r="G12" s="78">
        <v>384</v>
      </c>
      <c r="H12" s="14">
        <v>170</v>
      </c>
      <c r="I12" s="79">
        <v>260</v>
      </c>
      <c r="J12" s="77">
        <v>11</v>
      </c>
      <c r="K12" s="79">
        <v>87</v>
      </c>
      <c r="L12" s="77">
        <v>15</v>
      </c>
      <c r="M12" s="80">
        <v>18</v>
      </c>
      <c r="N12" s="81">
        <v>22</v>
      </c>
      <c r="O12" s="82">
        <v>19</v>
      </c>
      <c r="P12" s="81">
        <v>30</v>
      </c>
      <c r="Q12" s="83">
        <v>872.3</v>
      </c>
      <c r="R12" s="44">
        <v>800</v>
      </c>
      <c r="S12" s="77">
        <v>10</v>
      </c>
      <c r="T12" s="14">
        <v>150</v>
      </c>
      <c r="U12" s="39">
        <v>1200</v>
      </c>
      <c r="V12" s="39">
        <v>3447.6</v>
      </c>
      <c r="W12" s="76">
        <v>421</v>
      </c>
      <c r="X12" s="77">
        <v>14</v>
      </c>
      <c r="Y12" s="14">
        <v>148</v>
      </c>
      <c r="Z12" s="14">
        <v>872.3</v>
      </c>
      <c r="AA12" s="77">
        <v>120</v>
      </c>
      <c r="AB12" s="77">
        <v>50.5</v>
      </c>
      <c r="AC12" s="79">
        <v>36</v>
      </c>
      <c r="AD12" s="77">
        <v>165</v>
      </c>
      <c r="AE12" s="77">
        <v>5.9</v>
      </c>
      <c r="AF12" s="42">
        <v>928.69999999999993</v>
      </c>
      <c r="AG12" s="42">
        <v>928.69999999999993</v>
      </c>
      <c r="AH12" s="39">
        <v>19368</v>
      </c>
      <c r="AI12" s="39">
        <v>20084.599999999999</v>
      </c>
      <c r="AJ12" s="84">
        <v>0.75</v>
      </c>
      <c r="AK12" s="39">
        <v>175.9</v>
      </c>
      <c r="AL12" s="39">
        <v>15</v>
      </c>
      <c r="AM12" s="39">
        <v>190.9</v>
      </c>
      <c r="AN12" s="39">
        <v>4567.2</v>
      </c>
    </row>
    <row r="13" spans="1:40" s="18" customFormat="1" ht="15.95" customHeight="1" x14ac:dyDescent="0.2">
      <c r="A13" s="16">
        <v>2</v>
      </c>
      <c r="B13" s="14" t="s">
        <v>23</v>
      </c>
      <c r="C13" s="76">
        <v>1154</v>
      </c>
      <c r="D13" s="77">
        <v>10</v>
      </c>
      <c r="E13" s="14">
        <v>170</v>
      </c>
      <c r="F13" s="39">
        <v>1961.8</v>
      </c>
      <c r="G13" s="78">
        <v>164</v>
      </c>
      <c r="H13" s="14">
        <v>170</v>
      </c>
      <c r="I13" s="79">
        <v>90</v>
      </c>
      <c r="J13" s="77">
        <v>11</v>
      </c>
      <c r="K13" s="79">
        <v>72</v>
      </c>
      <c r="L13" s="77">
        <v>15</v>
      </c>
      <c r="M13" s="80">
        <v>1</v>
      </c>
      <c r="N13" s="81">
        <v>22</v>
      </c>
      <c r="O13" s="82">
        <v>1</v>
      </c>
      <c r="P13" s="81">
        <v>30</v>
      </c>
      <c r="Q13" s="83">
        <v>360.7</v>
      </c>
      <c r="R13" s="44">
        <v>850</v>
      </c>
      <c r="S13" s="77">
        <v>10</v>
      </c>
      <c r="T13" s="14">
        <v>150</v>
      </c>
      <c r="U13" s="39">
        <v>1275</v>
      </c>
      <c r="V13" s="39">
        <v>3597.5</v>
      </c>
      <c r="W13" s="76">
        <v>488</v>
      </c>
      <c r="X13" s="77">
        <v>14</v>
      </c>
      <c r="Y13" s="14">
        <v>148</v>
      </c>
      <c r="Z13" s="14">
        <v>1011.1</v>
      </c>
      <c r="AA13" s="77">
        <v>120</v>
      </c>
      <c r="AB13" s="77">
        <v>58.6</v>
      </c>
      <c r="AC13" s="79">
        <v>40</v>
      </c>
      <c r="AD13" s="77">
        <v>165</v>
      </c>
      <c r="AE13" s="77">
        <v>6.6</v>
      </c>
      <c r="AF13" s="42">
        <v>1076.3</v>
      </c>
      <c r="AG13" s="42">
        <v>1076.3</v>
      </c>
      <c r="AH13" s="39">
        <v>16842.3</v>
      </c>
      <c r="AI13" s="39">
        <v>17465.5</v>
      </c>
      <c r="AJ13" s="84">
        <v>0.75</v>
      </c>
      <c r="AK13" s="39">
        <v>153</v>
      </c>
      <c r="AL13" s="39">
        <v>15</v>
      </c>
      <c r="AM13" s="39">
        <v>168</v>
      </c>
      <c r="AN13" s="39">
        <v>4841.8</v>
      </c>
    </row>
    <row r="14" spans="1:40" s="86" customFormat="1" ht="15.95" customHeight="1" x14ac:dyDescent="0.2">
      <c r="A14" s="85">
        <v>3</v>
      </c>
      <c r="B14" s="43" t="s">
        <v>24</v>
      </c>
      <c r="C14" s="76">
        <v>960</v>
      </c>
      <c r="D14" s="77">
        <v>10</v>
      </c>
      <c r="E14" s="14">
        <v>170</v>
      </c>
      <c r="F14" s="39">
        <v>1632</v>
      </c>
      <c r="G14" s="78">
        <v>621</v>
      </c>
      <c r="H14" s="14">
        <v>170</v>
      </c>
      <c r="I14" s="79">
        <v>463</v>
      </c>
      <c r="J14" s="77">
        <v>11</v>
      </c>
      <c r="K14" s="79">
        <v>112</v>
      </c>
      <c r="L14" s="77">
        <v>15</v>
      </c>
      <c r="M14" s="80">
        <v>34</v>
      </c>
      <c r="N14" s="81">
        <v>22</v>
      </c>
      <c r="O14" s="82">
        <v>12</v>
      </c>
      <c r="P14" s="81">
        <v>30</v>
      </c>
      <c r="Q14" s="83">
        <v>1339.8</v>
      </c>
      <c r="R14" s="44">
        <v>1488</v>
      </c>
      <c r="S14" s="77">
        <v>10</v>
      </c>
      <c r="T14" s="14">
        <v>150</v>
      </c>
      <c r="U14" s="39">
        <v>2232</v>
      </c>
      <c r="V14" s="39">
        <v>5203.8</v>
      </c>
      <c r="W14" s="76">
        <v>438</v>
      </c>
      <c r="X14" s="77">
        <v>14</v>
      </c>
      <c r="Y14" s="14">
        <v>148</v>
      </c>
      <c r="Z14" s="14">
        <v>907.5</v>
      </c>
      <c r="AA14" s="77">
        <v>120</v>
      </c>
      <c r="AB14" s="77">
        <v>52.6</v>
      </c>
      <c r="AC14" s="79">
        <v>0</v>
      </c>
      <c r="AD14" s="77">
        <v>165</v>
      </c>
      <c r="AE14" s="77">
        <v>0</v>
      </c>
      <c r="AF14" s="42">
        <v>960.1</v>
      </c>
      <c r="AG14" s="42">
        <v>0</v>
      </c>
      <c r="AH14" s="39">
        <v>16842.3</v>
      </c>
      <c r="AI14" s="39">
        <v>17465.5</v>
      </c>
      <c r="AJ14" s="84">
        <v>1.25</v>
      </c>
      <c r="AK14" s="39">
        <v>254.9</v>
      </c>
      <c r="AL14" s="39">
        <v>25</v>
      </c>
      <c r="AM14" s="39">
        <v>279.89999999999998</v>
      </c>
      <c r="AN14" s="39">
        <v>6443.8</v>
      </c>
    </row>
    <row r="15" spans="1:40" s="86" customFormat="1" x14ac:dyDescent="0.2">
      <c r="A15" s="85">
        <v>4</v>
      </c>
      <c r="B15" s="43" t="s">
        <v>25</v>
      </c>
      <c r="C15" s="76">
        <v>1657</v>
      </c>
      <c r="D15" s="77">
        <v>10</v>
      </c>
      <c r="E15" s="14">
        <v>170</v>
      </c>
      <c r="F15" s="39">
        <v>2816.9</v>
      </c>
      <c r="G15" s="78">
        <v>77</v>
      </c>
      <c r="H15" s="14">
        <v>170</v>
      </c>
      <c r="I15" s="79">
        <v>30</v>
      </c>
      <c r="J15" s="77">
        <v>11</v>
      </c>
      <c r="K15" s="79">
        <v>47</v>
      </c>
      <c r="L15" s="77">
        <v>15</v>
      </c>
      <c r="M15" s="80">
        <v>0</v>
      </c>
      <c r="N15" s="81">
        <v>22</v>
      </c>
      <c r="O15" s="82">
        <v>0</v>
      </c>
      <c r="P15" s="81">
        <v>30</v>
      </c>
      <c r="Q15" s="83">
        <v>176</v>
      </c>
      <c r="R15" s="44">
        <v>1131</v>
      </c>
      <c r="S15" s="77">
        <v>10</v>
      </c>
      <c r="T15" s="14">
        <v>150</v>
      </c>
      <c r="U15" s="39">
        <v>1696.5</v>
      </c>
      <c r="V15" s="39">
        <v>4689.3999999999996</v>
      </c>
      <c r="W15" s="76">
        <v>642</v>
      </c>
      <c r="X15" s="77">
        <v>14</v>
      </c>
      <c r="Y15" s="14">
        <v>148</v>
      </c>
      <c r="Z15" s="14">
        <v>1330.2</v>
      </c>
      <c r="AA15" s="77">
        <v>120</v>
      </c>
      <c r="AB15" s="77">
        <v>77</v>
      </c>
      <c r="AC15" s="79">
        <v>50</v>
      </c>
      <c r="AD15" s="77">
        <v>165</v>
      </c>
      <c r="AE15" s="77">
        <v>8.3000000000000007</v>
      </c>
      <c r="AF15" s="42">
        <v>1415.5</v>
      </c>
      <c r="AG15" s="42">
        <v>1415.5</v>
      </c>
      <c r="AH15" s="39">
        <v>16842.3</v>
      </c>
      <c r="AI15" s="39">
        <v>17465.5</v>
      </c>
      <c r="AJ15" s="84">
        <v>1</v>
      </c>
      <c r="AK15" s="39">
        <v>204</v>
      </c>
      <c r="AL15" s="39">
        <v>20</v>
      </c>
      <c r="AM15" s="39">
        <v>224</v>
      </c>
      <c r="AN15" s="39">
        <v>6328.9</v>
      </c>
    </row>
    <row r="16" spans="1:40" s="86" customFormat="1" ht="15.95" customHeight="1" x14ac:dyDescent="0.2">
      <c r="A16" s="85">
        <v>5</v>
      </c>
      <c r="B16" s="43" t="s">
        <v>26</v>
      </c>
      <c r="C16" s="76">
        <v>4354</v>
      </c>
      <c r="D16" s="77">
        <v>10</v>
      </c>
      <c r="E16" s="14">
        <v>170</v>
      </c>
      <c r="F16" s="39">
        <v>7401.8</v>
      </c>
      <c r="G16" s="78">
        <v>228</v>
      </c>
      <c r="H16" s="14">
        <v>170</v>
      </c>
      <c r="I16" s="79">
        <v>193</v>
      </c>
      <c r="J16" s="77">
        <v>11</v>
      </c>
      <c r="K16" s="79">
        <v>22</v>
      </c>
      <c r="L16" s="77">
        <v>15</v>
      </c>
      <c r="M16" s="80">
        <v>10</v>
      </c>
      <c r="N16" s="81">
        <v>22</v>
      </c>
      <c r="O16" s="82">
        <v>3</v>
      </c>
      <c r="P16" s="81">
        <v>30</v>
      </c>
      <c r="Q16" s="83">
        <v>469.7</v>
      </c>
      <c r="R16" s="44">
        <v>8567</v>
      </c>
      <c r="S16" s="77">
        <v>10</v>
      </c>
      <c r="T16" s="14">
        <v>150</v>
      </c>
      <c r="U16" s="39">
        <v>12850.5</v>
      </c>
      <c r="V16" s="39">
        <v>20722</v>
      </c>
      <c r="W16" s="76">
        <v>3682</v>
      </c>
      <c r="X16" s="77">
        <v>14</v>
      </c>
      <c r="Y16" s="14">
        <v>148</v>
      </c>
      <c r="Z16" s="14">
        <v>7629.1</v>
      </c>
      <c r="AA16" s="77">
        <v>120</v>
      </c>
      <c r="AB16" s="77">
        <v>441.8</v>
      </c>
      <c r="AC16" s="79">
        <v>483</v>
      </c>
      <c r="AD16" s="77">
        <v>165</v>
      </c>
      <c r="AE16" s="77">
        <v>79.7</v>
      </c>
      <c r="AF16" s="42">
        <v>8150.6</v>
      </c>
      <c r="AG16" s="42">
        <v>8150.6</v>
      </c>
      <c r="AH16" s="39">
        <v>18593.5</v>
      </c>
      <c r="AI16" s="39">
        <v>19281.5</v>
      </c>
      <c r="AJ16" s="84">
        <v>8.25</v>
      </c>
      <c r="AK16" s="39">
        <v>1857.8</v>
      </c>
      <c r="AL16" s="39">
        <v>165</v>
      </c>
      <c r="AM16" s="39">
        <v>2022.8</v>
      </c>
      <c r="AN16" s="39">
        <v>30895.399999999998</v>
      </c>
    </row>
    <row r="17" spans="1:40" s="18" customFormat="1" ht="15.95" customHeight="1" x14ac:dyDescent="0.2">
      <c r="A17" s="16">
        <v>6</v>
      </c>
      <c r="B17" s="43" t="s">
        <v>27</v>
      </c>
      <c r="C17" s="76">
        <v>3490</v>
      </c>
      <c r="D17" s="77">
        <v>10</v>
      </c>
      <c r="E17" s="14">
        <v>170</v>
      </c>
      <c r="F17" s="39">
        <v>5933</v>
      </c>
      <c r="G17" s="78">
        <v>759</v>
      </c>
      <c r="H17" s="14">
        <v>170</v>
      </c>
      <c r="I17" s="79">
        <v>617</v>
      </c>
      <c r="J17" s="77">
        <v>11</v>
      </c>
      <c r="K17" s="79">
        <v>98</v>
      </c>
      <c r="L17" s="77">
        <v>15</v>
      </c>
      <c r="M17" s="80">
        <v>33</v>
      </c>
      <c r="N17" s="81">
        <v>22</v>
      </c>
      <c r="O17" s="82">
        <v>11</v>
      </c>
      <c r="P17" s="81">
        <v>30</v>
      </c>
      <c r="Q17" s="83">
        <v>1583.2</v>
      </c>
      <c r="R17" s="44">
        <v>3866</v>
      </c>
      <c r="S17" s="77">
        <v>10</v>
      </c>
      <c r="T17" s="14">
        <v>150</v>
      </c>
      <c r="U17" s="39">
        <v>5799</v>
      </c>
      <c r="V17" s="39">
        <v>13315.2</v>
      </c>
      <c r="W17" s="76">
        <v>2300</v>
      </c>
      <c r="X17" s="77">
        <v>14</v>
      </c>
      <c r="Y17" s="14">
        <v>148</v>
      </c>
      <c r="Z17" s="14">
        <v>4765.6000000000004</v>
      </c>
      <c r="AA17" s="77">
        <v>120</v>
      </c>
      <c r="AB17" s="77">
        <v>276</v>
      </c>
      <c r="AC17" s="79">
        <v>184</v>
      </c>
      <c r="AD17" s="77">
        <v>165</v>
      </c>
      <c r="AE17" s="77">
        <v>30.4</v>
      </c>
      <c r="AF17" s="42">
        <v>5072</v>
      </c>
      <c r="AG17" s="42">
        <v>5072</v>
      </c>
      <c r="AH17" s="39">
        <v>17707.2</v>
      </c>
      <c r="AI17" s="39">
        <v>18362.400000000001</v>
      </c>
      <c r="AJ17" s="84">
        <v>3.75</v>
      </c>
      <c r="AK17" s="39">
        <v>804.19999999999993</v>
      </c>
      <c r="AL17" s="39">
        <v>75</v>
      </c>
      <c r="AM17" s="39">
        <v>879.19999999999993</v>
      </c>
      <c r="AN17" s="39">
        <v>19266.400000000001</v>
      </c>
    </row>
    <row r="18" spans="1:40" s="18" customFormat="1" ht="15.95" customHeight="1" x14ac:dyDescent="0.2">
      <c r="A18" s="16">
        <v>7</v>
      </c>
      <c r="B18" s="43" t="s">
        <v>28</v>
      </c>
      <c r="C18" s="76">
        <v>360</v>
      </c>
      <c r="D18" s="77">
        <v>10</v>
      </c>
      <c r="E18" s="14">
        <v>170</v>
      </c>
      <c r="F18" s="39">
        <v>612</v>
      </c>
      <c r="G18" s="78">
        <v>281</v>
      </c>
      <c r="H18" s="14">
        <v>170</v>
      </c>
      <c r="I18" s="79">
        <v>151</v>
      </c>
      <c r="J18" s="77">
        <v>11</v>
      </c>
      <c r="K18" s="79">
        <v>110</v>
      </c>
      <c r="L18" s="77">
        <v>15</v>
      </c>
      <c r="M18" s="80">
        <v>10</v>
      </c>
      <c r="N18" s="81">
        <v>22</v>
      </c>
      <c r="O18" s="82">
        <v>10</v>
      </c>
      <c r="P18" s="81">
        <v>30</v>
      </c>
      <c r="Q18" s="83">
        <v>651.29999999999995</v>
      </c>
      <c r="R18" s="44">
        <v>405</v>
      </c>
      <c r="S18" s="77">
        <v>10</v>
      </c>
      <c r="T18" s="14">
        <v>150</v>
      </c>
      <c r="U18" s="39">
        <v>607.5</v>
      </c>
      <c r="V18" s="39">
        <v>1870.8</v>
      </c>
      <c r="W18" s="76">
        <v>284</v>
      </c>
      <c r="X18" s="77">
        <v>14</v>
      </c>
      <c r="Y18" s="14">
        <v>148</v>
      </c>
      <c r="Z18" s="14">
        <v>588.4</v>
      </c>
      <c r="AA18" s="77">
        <v>120</v>
      </c>
      <c r="AB18" s="77">
        <v>34.1</v>
      </c>
      <c r="AC18" s="79">
        <v>25</v>
      </c>
      <c r="AD18" s="77">
        <v>165</v>
      </c>
      <c r="AE18" s="77">
        <v>4.0999999999999996</v>
      </c>
      <c r="AF18" s="42">
        <v>626.6</v>
      </c>
      <c r="AG18" s="42">
        <v>626.6</v>
      </c>
      <c r="AH18" s="39">
        <v>16842.3</v>
      </c>
      <c r="AI18" s="39">
        <v>17465.5</v>
      </c>
      <c r="AJ18" s="84">
        <v>0.5</v>
      </c>
      <c r="AK18" s="39">
        <v>102</v>
      </c>
      <c r="AL18" s="39">
        <v>10</v>
      </c>
      <c r="AM18" s="39">
        <v>112</v>
      </c>
      <c r="AN18" s="39">
        <v>2609.4</v>
      </c>
    </row>
    <row r="19" spans="1:40" s="86" customFormat="1" ht="15.95" customHeight="1" x14ac:dyDescent="0.2">
      <c r="A19" s="85">
        <v>8</v>
      </c>
      <c r="B19" s="43" t="s">
        <v>29</v>
      </c>
      <c r="C19" s="76">
        <v>1996</v>
      </c>
      <c r="D19" s="77">
        <v>10</v>
      </c>
      <c r="E19" s="14">
        <v>170</v>
      </c>
      <c r="F19" s="39">
        <v>3393.2</v>
      </c>
      <c r="G19" s="78">
        <v>549</v>
      </c>
      <c r="H19" s="14">
        <v>170</v>
      </c>
      <c r="I19" s="79">
        <v>367</v>
      </c>
      <c r="J19" s="77">
        <v>11</v>
      </c>
      <c r="K19" s="79">
        <v>134</v>
      </c>
      <c r="L19" s="77">
        <v>15</v>
      </c>
      <c r="M19" s="80">
        <v>21</v>
      </c>
      <c r="N19" s="81">
        <v>22</v>
      </c>
      <c r="O19" s="82">
        <v>27</v>
      </c>
      <c r="P19" s="81">
        <v>30</v>
      </c>
      <c r="Q19" s="83">
        <v>1244.2</v>
      </c>
      <c r="R19" s="44">
        <v>3346</v>
      </c>
      <c r="S19" s="77">
        <v>10</v>
      </c>
      <c r="T19" s="14">
        <v>150</v>
      </c>
      <c r="U19" s="39">
        <v>5019</v>
      </c>
      <c r="V19" s="39">
        <v>9656.4</v>
      </c>
      <c r="W19" s="76">
        <v>2149</v>
      </c>
      <c r="X19" s="77">
        <v>14</v>
      </c>
      <c r="Y19" s="14">
        <v>148</v>
      </c>
      <c r="Z19" s="14">
        <v>4452.7</v>
      </c>
      <c r="AA19" s="77">
        <v>120</v>
      </c>
      <c r="AB19" s="77">
        <v>257.89999999999998</v>
      </c>
      <c r="AC19" s="79">
        <v>207</v>
      </c>
      <c r="AD19" s="77">
        <v>165</v>
      </c>
      <c r="AE19" s="77">
        <v>34.200000000000003</v>
      </c>
      <c r="AF19" s="42">
        <v>4744.7999999999993</v>
      </c>
      <c r="AG19" s="42">
        <v>4744.7999999999993</v>
      </c>
      <c r="AH19" s="39">
        <v>17707.2</v>
      </c>
      <c r="AI19" s="39">
        <v>18362.400000000001</v>
      </c>
      <c r="AJ19" s="84">
        <v>3.25</v>
      </c>
      <c r="AK19" s="39">
        <v>697</v>
      </c>
      <c r="AL19" s="39">
        <v>65</v>
      </c>
      <c r="AM19" s="39">
        <v>762</v>
      </c>
      <c r="AN19" s="39">
        <v>15163.199999999999</v>
      </c>
    </row>
    <row r="20" spans="1:40" s="18" customFormat="1" ht="15.95" customHeight="1" x14ac:dyDescent="0.2">
      <c r="A20" s="16">
        <v>9</v>
      </c>
      <c r="B20" s="43" t="s">
        <v>30</v>
      </c>
      <c r="C20" s="76">
        <v>496</v>
      </c>
      <c r="D20" s="77">
        <v>10</v>
      </c>
      <c r="E20" s="14">
        <v>170</v>
      </c>
      <c r="F20" s="39">
        <v>843.2</v>
      </c>
      <c r="G20" s="78">
        <v>76</v>
      </c>
      <c r="H20" s="14">
        <v>170</v>
      </c>
      <c r="I20" s="79">
        <v>63</v>
      </c>
      <c r="J20" s="77">
        <v>11</v>
      </c>
      <c r="K20" s="79">
        <v>6</v>
      </c>
      <c r="L20" s="77">
        <v>15</v>
      </c>
      <c r="M20" s="80">
        <v>6</v>
      </c>
      <c r="N20" s="81">
        <v>22</v>
      </c>
      <c r="O20" s="82">
        <v>1</v>
      </c>
      <c r="P20" s="81">
        <v>30</v>
      </c>
      <c r="Q20" s="83">
        <v>160.69999999999999</v>
      </c>
      <c r="R20" s="44">
        <v>402</v>
      </c>
      <c r="S20" s="77">
        <v>10</v>
      </c>
      <c r="T20" s="14">
        <v>150</v>
      </c>
      <c r="U20" s="39">
        <v>603</v>
      </c>
      <c r="V20" s="39">
        <v>1606.9</v>
      </c>
      <c r="W20" s="76">
        <v>136</v>
      </c>
      <c r="X20" s="77">
        <v>14</v>
      </c>
      <c r="Y20" s="14">
        <v>148</v>
      </c>
      <c r="Z20" s="14">
        <v>281.8</v>
      </c>
      <c r="AA20" s="77">
        <v>120</v>
      </c>
      <c r="AB20" s="77">
        <v>16.3</v>
      </c>
      <c r="AC20" s="79">
        <v>21</v>
      </c>
      <c r="AD20" s="77">
        <v>165</v>
      </c>
      <c r="AE20" s="77">
        <v>3.5</v>
      </c>
      <c r="AF20" s="42">
        <v>301.60000000000002</v>
      </c>
      <c r="AG20" s="42">
        <v>301.60000000000002</v>
      </c>
      <c r="AH20" s="39">
        <v>16842.3</v>
      </c>
      <c r="AI20" s="39">
        <v>17465.5</v>
      </c>
      <c r="AJ20" s="84">
        <v>0.5</v>
      </c>
      <c r="AK20" s="39">
        <v>102</v>
      </c>
      <c r="AL20" s="39">
        <v>10</v>
      </c>
      <c r="AM20" s="39">
        <v>112</v>
      </c>
      <c r="AN20" s="39">
        <v>2020.5</v>
      </c>
    </row>
    <row r="21" spans="1:40" s="86" customFormat="1" ht="15.95" customHeight="1" x14ac:dyDescent="0.2">
      <c r="A21" s="85">
        <v>10</v>
      </c>
      <c r="B21" s="43" t="s">
        <v>31</v>
      </c>
      <c r="C21" s="76">
        <v>925</v>
      </c>
      <c r="D21" s="77">
        <v>10</v>
      </c>
      <c r="E21" s="14">
        <v>170</v>
      </c>
      <c r="F21" s="39">
        <v>1572.5</v>
      </c>
      <c r="G21" s="78">
        <v>0</v>
      </c>
      <c r="H21" s="14">
        <v>170</v>
      </c>
      <c r="I21" s="79">
        <v>0</v>
      </c>
      <c r="J21" s="77">
        <v>11</v>
      </c>
      <c r="K21" s="79">
        <v>0</v>
      </c>
      <c r="L21" s="77">
        <v>15</v>
      </c>
      <c r="M21" s="80">
        <v>0</v>
      </c>
      <c r="N21" s="81">
        <v>22</v>
      </c>
      <c r="O21" s="82">
        <v>0</v>
      </c>
      <c r="P21" s="81">
        <v>30</v>
      </c>
      <c r="Q21" s="83">
        <v>0</v>
      </c>
      <c r="R21" s="44">
        <v>749</v>
      </c>
      <c r="S21" s="77">
        <v>10</v>
      </c>
      <c r="T21" s="14">
        <v>150</v>
      </c>
      <c r="U21" s="39">
        <v>1123.5</v>
      </c>
      <c r="V21" s="39">
        <v>2696</v>
      </c>
      <c r="W21" s="76">
        <v>279</v>
      </c>
      <c r="X21" s="77">
        <v>14</v>
      </c>
      <c r="Y21" s="14">
        <v>148</v>
      </c>
      <c r="Z21" s="14">
        <v>578.1</v>
      </c>
      <c r="AA21" s="77">
        <v>120</v>
      </c>
      <c r="AB21" s="77">
        <v>33.5</v>
      </c>
      <c r="AC21" s="79">
        <v>42</v>
      </c>
      <c r="AD21" s="77">
        <v>165</v>
      </c>
      <c r="AE21" s="77">
        <v>6.9</v>
      </c>
      <c r="AF21" s="42">
        <v>618.5</v>
      </c>
      <c r="AG21" s="42">
        <v>618.5</v>
      </c>
      <c r="AH21" s="39">
        <v>16842.3</v>
      </c>
      <c r="AI21" s="39">
        <v>17465.5</v>
      </c>
      <c r="AJ21" s="84">
        <v>0.75</v>
      </c>
      <c r="AK21" s="39">
        <v>153</v>
      </c>
      <c r="AL21" s="39">
        <v>15</v>
      </c>
      <c r="AM21" s="39">
        <v>168</v>
      </c>
      <c r="AN21" s="39">
        <v>3482.5</v>
      </c>
    </row>
    <row r="22" spans="1:40" s="86" customFormat="1" ht="15.95" customHeight="1" x14ac:dyDescent="0.2">
      <c r="A22" s="85">
        <v>11</v>
      </c>
      <c r="B22" s="43" t="s">
        <v>32</v>
      </c>
      <c r="C22" s="76">
        <v>581</v>
      </c>
      <c r="D22" s="77">
        <v>10</v>
      </c>
      <c r="E22" s="14">
        <v>170</v>
      </c>
      <c r="F22" s="39">
        <v>987.7</v>
      </c>
      <c r="G22" s="78">
        <v>68</v>
      </c>
      <c r="H22" s="14">
        <v>170</v>
      </c>
      <c r="I22" s="79">
        <v>41</v>
      </c>
      <c r="J22" s="77">
        <v>11</v>
      </c>
      <c r="K22" s="79">
        <v>23</v>
      </c>
      <c r="L22" s="77">
        <v>15</v>
      </c>
      <c r="M22" s="80">
        <v>1</v>
      </c>
      <c r="N22" s="81">
        <v>22</v>
      </c>
      <c r="O22" s="82">
        <v>3</v>
      </c>
      <c r="P22" s="81">
        <v>30</v>
      </c>
      <c r="Q22" s="83">
        <v>154.4</v>
      </c>
      <c r="R22" s="44">
        <v>550</v>
      </c>
      <c r="S22" s="77">
        <v>10</v>
      </c>
      <c r="T22" s="14">
        <v>150</v>
      </c>
      <c r="U22" s="39">
        <v>825</v>
      </c>
      <c r="V22" s="39">
        <v>1967.1000000000001</v>
      </c>
      <c r="W22" s="76">
        <v>219</v>
      </c>
      <c r="X22" s="77">
        <v>14</v>
      </c>
      <c r="Y22" s="14">
        <v>148</v>
      </c>
      <c r="Z22" s="14">
        <v>453.8</v>
      </c>
      <c r="AA22" s="77">
        <v>120</v>
      </c>
      <c r="AB22" s="77">
        <v>26.3</v>
      </c>
      <c r="AC22" s="79">
        <v>24</v>
      </c>
      <c r="AD22" s="77">
        <v>165</v>
      </c>
      <c r="AE22" s="77">
        <v>4</v>
      </c>
      <c r="AF22" s="42">
        <v>484.1</v>
      </c>
      <c r="AG22" s="42">
        <v>484.1</v>
      </c>
      <c r="AH22" s="39">
        <v>16842.3</v>
      </c>
      <c r="AI22" s="39">
        <v>17465.5</v>
      </c>
      <c r="AJ22" s="84">
        <v>0.5</v>
      </c>
      <c r="AK22" s="39">
        <v>102</v>
      </c>
      <c r="AL22" s="39">
        <v>10</v>
      </c>
      <c r="AM22" s="39">
        <v>112</v>
      </c>
      <c r="AN22" s="39">
        <v>2563.2000000000003</v>
      </c>
    </row>
    <row r="23" spans="1:40" s="86" customFormat="1" ht="15.95" customHeight="1" x14ac:dyDescent="0.2">
      <c r="A23" s="85">
        <v>12</v>
      </c>
      <c r="B23" s="43" t="s">
        <v>33</v>
      </c>
      <c r="C23" s="76">
        <v>791</v>
      </c>
      <c r="D23" s="77">
        <v>10</v>
      </c>
      <c r="E23" s="14">
        <v>170</v>
      </c>
      <c r="F23" s="39">
        <v>1344.7</v>
      </c>
      <c r="G23" s="78">
        <v>21</v>
      </c>
      <c r="H23" s="14">
        <v>170</v>
      </c>
      <c r="I23" s="79">
        <v>11</v>
      </c>
      <c r="J23" s="77">
        <v>11</v>
      </c>
      <c r="K23" s="79">
        <v>8</v>
      </c>
      <c r="L23" s="77">
        <v>15</v>
      </c>
      <c r="M23" s="80">
        <v>2</v>
      </c>
      <c r="N23" s="81">
        <v>22</v>
      </c>
      <c r="O23" s="82">
        <v>0</v>
      </c>
      <c r="P23" s="81">
        <v>30</v>
      </c>
      <c r="Q23" s="83">
        <v>48.5</v>
      </c>
      <c r="R23" s="44">
        <v>715</v>
      </c>
      <c r="S23" s="77">
        <v>10</v>
      </c>
      <c r="T23" s="14">
        <v>150</v>
      </c>
      <c r="U23" s="39">
        <v>1072.5</v>
      </c>
      <c r="V23" s="39">
        <v>2465.6999999999998</v>
      </c>
      <c r="W23" s="76">
        <v>427</v>
      </c>
      <c r="X23" s="77">
        <v>14</v>
      </c>
      <c r="Y23" s="14">
        <v>148</v>
      </c>
      <c r="Z23" s="14">
        <v>884.7</v>
      </c>
      <c r="AA23" s="77">
        <v>120</v>
      </c>
      <c r="AB23" s="77">
        <v>51.2</v>
      </c>
      <c r="AC23" s="79">
        <v>36</v>
      </c>
      <c r="AD23" s="77">
        <v>165</v>
      </c>
      <c r="AE23" s="77">
        <v>5.9</v>
      </c>
      <c r="AF23" s="42">
        <v>941.80000000000007</v>
      </c>
      <c r="AG23" s="42">
        <v>941.80000000000007</v>
      </c>
      <c r="AH23" s="39">
        <v>16842.3</v>
      </c>
      <c r="AI23" s="39">
        <v>17465.5</v>
      </c>
      <c r="AJ23" s="84">
        <v>0.75</v>
      </c>
      <c r="AK23" s="39">
        <v>153</v>
      </c>
      <c r="AL23" s="39">
        <v>15</v>
      </c>
      <c r="AM23" s="39">
        <v>168</v>
      </c>
      <c r="AN23" s="39">
        <v>3575.5</v>
      </c>
    </row>
    <row r="24" spans="1:40" s="86" customFormat="1" ht="15.95" customHeight="1" x14ac:dyDescent="0.2">
      <c r="A24" s="85">
        <v>13</v>
      </c>
      <c r="B24" s="43" t="s">
        <v>34</v>
      </c>
      <c r="C24" s="76">
        <v>1200</v>
      </c>
      <c r="D24" s="77">
        <v>10</v>
      </c>
      <c r="E24" s="14">
        <v>170</v>
      </c>
      <c r="F24" s="39">
        <v>2040</v>
      </c>
      <c r="G24" s="78">
        <v>184</v>
      </c>
      <c r="H24" s="14">
        <v>170</v>
      </c>
      <c r="I24" s="79">
        <v>150</v>
      </c>
      <c r="J24" s="77">
        <v>11</v>
      </c>
      <c r="K24" s="79">
        <v>30</v>
      </c>
      <c r="L24" s="77">
        <v>15</v>
      </c>
      <c r="M24" s="80">
        <v>2</v>
      </c>
      <c r="N24" s="81">
        <v>22</v>
      </c>
      <c r="O24" s="82">
        <v>2</v>
      </c>
      <c r="P24" s="81">
        <v>30</v>
      </c>
      <c r="Q24" s="83">
        <v>374.7</v>
      </c>
      <c r="R24" s="44">
        <v>1867</v>
      </c>
      <c r="S24" s="77">
        <v>10</v>
      </c>
      <c r="T24" s="14">
        <v>150</v>
      </c>
      <c r="U24" s="39">
        <v>2800.5</v>
      </c>
      <c r="V24" s="39">
        <v>5215.2</v>
      </c>
      <c r="W24" s="76">
        <v>582</v>
      </c>
      <c r="X24" s="77">
        <v>14</v>
      </c>
      <c r="Y24" s="14">
        <v>148</v>
      </c>
      <c r="Z24" s="14">
        <v>1205.9000000000001</v>
      </c>
      <c r="AA24" s="77">
        <v>120</v>
      </c>
      <c r="AB24" s="77">
        <v>69.8</v>
      </c>
      <c r="AC24" s="79">
        <v>76</v>
      </c>
      <c r="AD24" s="77">
        <v>165</v>
      </c>
      <c r="AE24" s="77">
        <v>12.5</v>
      </c>
      <c r="AF24" s="42">
        <v>1288.2</v>
      </c>
      <c r="AG24" s="42">
        <v>1288.2</v>
      </c>
      <c r="AH24" s="39">
        <v>16842.3</v>
      </c>
      <c r="AI24" s="39">
        <v>17465.5</v>
      </c>
      <c r="AJ24" s="84">
        <v>1.75</v>
      </c>
      <c r="AK24" s="39">
        <v>357</v>
      </c>
      <c r="AL24" s="39">
        <v>35</v>
      </c>
      <c r="AM24" s="39">
        <v>392</v>
      </c>
      <c r="AN24" s="39">
        <v>6895.4</v>
      </c>
    </row>
    <row r="25" spans="1:40" s="86" customFormat="1" ht="15.95" customHeight="1" x14ac:dyDescent="0.2">
      <c r="A25" s="85">
        <v>14</v>
      </c>
      <c r="B25" s="43" t="s">
        <v>35</v>
      </c>
      <c r="C25" s="76">
        <v>846</v>
      </c>
      <c r="D25" s="77">
        <v>10</v>
      </c>
      <c r="E25" s="14">
        <v>170</v>
      </c>
      <c r="F25" s="39">
        <v>1438.2</v>
      </c>
      <c r="G25" s="78">
        <v>187</v>
      </c>
      <c r="H25" s="14">
        <v>170</v>
      </c>
      <c r="I25" s="79">
        <v>155</v>
      </c>
      <c r="J25" s="77">
        <v>11</v>
      </c>
      <c r="K25" s="79">
        <v>14</v>
      </c>
      <c r="L25" s="77">
        <v>15</v>
      </c>
      <c r="M25" s="80">
        <v>16</v>
      </c>
      <c r="N25" s="81">
        <v>22</v>
      </c>
      <c r="O25" s="82">
        <v>2</v>
      </c>
      <c r="P25" s="81">
        <v>30</v>
      </c>
      <c r="Q25" s="83">
        <v>395.6</v>
      </c>
      <c r="R25" s="44">
        <v>670</v>
      </c>
      <c r="S25" s="77">
        <v>10</v>
      </c>
      <c r="T25" s="14">
        <v>150</v>
      </c>
      <c r="U25" s="39">
        <v>1005</v>
      </c>
      <c r="V25" s="39">
        <v>2838.8</v>
      </c>
      <c r="W25" s="76">
        <v>494</v>
      </c>
      <c r="X25" s="77">
        <v>14</v>
      </c>
      <c r="Y25" s="14">
        <v>148</v>
      </c>
      <c r="Z25" s="14">
        <v>1023.6</v>
      </c>
      <c r="AA25" s="77">
        <v>120</v>
      </c>
      <c r="AB25" s="77">
        <v>59.3</v>
      </c>
      <c r="AC25" s="79">
        <v>37</v>
      </c>
      <c r="AD25" s="77">
        <v>165</v>
      </c>
      <c r="AE25" s="77">
        <v>6.1</v>
      </c>
      <c r="AF25" s="42">
        <v>1089</v>
      </c>
      <c r="AG25" s="42">
        <v>1089</v>
      </c>
      <c r="AH25" s="39">
        <v>16842.3</v>
      </c>
      <c r="AI25" s="39">
        <v>17465.5</v>
      </c>
      <c r="AJ25" s="84">
        <v>0.5</v>
      </c>
      <c r="AK25" s="39">
        <v>102</v>
      </c>
      <c r="AL25" s="39">
        <v>10</v>
      </c>
      <c r="AM25" s="39">
        <v>112</v>
      </c>
      <c r="AN25" s="39">
        <v>4039.8</v>
      </c>
    </row>
    <row r="26" spans="1:40" s="18" customFormat="1" ht="15.95" customHeight="1" x14ac:dyDescent="0.2">
      <c r="A26" s="16">
        <v>15</v>
      </c>
      <c r="B26" s="43" t="s">
        <v>36</v>
      </c>
      <c r="C26" s="76">
        <v>900</v>
      </c>
      <c r="D26" s="77">
        <v>10</v>
      </c>
      <c r="E26" s="14">
        <v>170</v>
      </c>
      <c r="F26" s="39">
        <v>1530</v>
      </c>
      <c r="G26" s="78">
        <v>317</v>
      </c>
      <c r="H26" s="14">
        <v>170</v>
      </c>
      <c r="I26" s="79">
        <v>260</v>
      </c>
      <c r="J26" s="77">
        <v>11</v>
      </c>
      <c r="K26" s="79">
        <v>50</v>
      </c>
      <c r="L26" s="77">
        <v>15</v>
      </c>
      <c r="M26" s="80">
        <v>7</v>
      </c>
      <c r="N26" s="81">
        <v>22</v>
      </c>
      <c r="O26" s="82">
        <v>0</v>
      </c>
      <c r="P26" s="81">
        <v>30</v>
      </c>
      <c r="Q26" s="83">
        <v>639.9</v>
      </c>
      <c r="R26" s="44">
        <v>1293</v>
      </c>
      <c r="S26" s="77">
        <v>10</v>
      </c>
      <c r="T26" s="14">
        <v>150</v>
      </c>
      <c r="U26" s="39">
        <v>1939.5</v>
      </c>
      <c r="V26" s="39">
        <v>4109.3999999999996</v>
      </c>
      <c r="W26" s="76">
        <v>494</v>
      </c>
      <c r="X26" s="77">
        <v>14</v>
      </c>
      <c r="Y26" s="14">
        <v>148</v>
      </c>
      <c r="Z26" s="14">
        <v>1023.6</v>
      </c>
      <c r="AA26" s="77">
        <v>120</v>
      </c>
      <c r="AB26" s="77">
        <v>59.3</v>
      </c>
      <c r="AC26" s="79">
        <v>53</v>
      </c>
      <c r="AD26" s="77">
        <v>165</v>
      </c>
      <c r="AE26" s="77">
        <v>8.6999999999999993</v>
      </c>
      <c r="AF26" s="42">
        <v>1091.6000000000001</v>
      </c>
      <c r="AG26" s="42">
        <v>1091.6000000000001</v>
      </c>
      <c r="AH26" s="39">
        <v>16842.3</v>
      </c>
      <c r="AI26" s="39">
        <v>17465.5</v>
      </c>
      <c r="AJ26" s="84">
        <v>1</v>
      </c>
      <c r="AK26" s="39">
        <v>204</v>
      </c>
      <c r="AL26" s="39">
        <v>20</v>
      </c>
      <c r="AM26" s="39">
        <v>224</v>
      </c>
      <c r="AN26" s="39">
        <v>5425</v>
      </c>
    </row>
    <row r="27" spans="1:40" s="86" customFormat="1" ht="15.95" customHeight="1" x14ac:dyDescent="0.2">
      <c r="A27" s="85">
        <v>16</v>
      </c>
      <c r="B27" s="43" t="s">
        <v>37</v>
      </c>
      <c r="C27" s="76">
        <v>1438</v>
      </c>
      <c r="D27" s="77">
        <v>10</v>
      </c>
      <c r="E27" s="14">
        <v>170</v>
      </c>
      <c r="F27" s="39">
        <v>2444.6</v>
      </c>
      <c r="G27" s="78">
        <v>83</v>
      </c>
      <c r="H27" s="14">
        <v>170</v>
      </c>
      <c r="I27" s="79">
        <v>79</v>
      </c>
      <c r="J27" s="77">
        <v>11</v>
      </c>
      <c r="K27" s="79">
        <v>1</v>
      </c>
      <c r="L27" s="77">
        <v>15</v>
      </c>
      <c r="M27" s="80">
        <v>3</v>
      </c>
      <c r="N27" s="81">
        <v>22</v>
      </c>
      <c r="O27" s="82">
        <v>0</v>
      </c>
      <c r="P27" s="81">
        <v>30</v>
      </c>
      <c r="Q27" s="83">
        <v>161.5</v>
      </c>
      <c r="R27" s="44">
        <v>1555</v>
      </c>
      <c r="S27" s="77">
        <v>10</v>
      </c>
      <c r="T27" s="14">
        <v>150</v>
      </c>
      <c r="U27" s="39">
        <v>2332.5</v>
      </c>
      <c r="V27" s="39">
        <v>4938.6000000000004</v>
      </c>
      <c r="W27" s="76">
        <v>823</v>
      </c>
      <c r="X27" s="77">
        <v>14</v>
      </c>
      <c r="Y27" s="14">
        <v>148</v>
      </c>
      <c r="Z27" s="14">
        <v>1705.3</v>
      </c>
      <c r="AA27" s="77">
        <v>120</v>
      </c>
      <c r="AB27" s="77">
        <v>98.8</v>
      </c>
      <c r="AC27" s="79">
        <v>81</v>
      </c>
      <c r="AD27" s="77">
        <v>165</v>
      </c>
      <c r="AE27" s="77">
        <v>13.4</v>
      </c>
      <c r="AF27" s="42">
        <v>1817.5</v>
      </c>
      <c r="AG27" s="42">
        <v>1817.5</v>
      </c>
      <c r="AH27" s="39">
        <v>16842.3</v>
      </c>
      <c r="AI27" s="39">
        <v>17465.5</v>
      </c>
      <c r="AJ27" s="84">
        <v>1.25</v>
      </c>
      <c r="AK27" s="39">
        <v>254.9</v>
      </c>
      <c r="AL27" s="39">
        <v>25</v>
      </c>
      <c r="AM27" s="39">
        <v>279.89999999999998</v>
      </c>
      <c r="AN27" s="39">
        <v>7036</v>
      </c>
    </row>
    <row r="28" spans="1:40" s="86" customFormat="1" ht="15.95" customHeight="1" x14ac:dyDescent="0.2">
      <c r="A28" s="85">
        <v>17</v>
      </c>
      <c r="B28" s="43" t="s">
        <v>38</v>
      </c>
      <c r="C28" s="76">
        <v>1430</v>
      </c>
      <c r="D28" s="77">
        <v>10</v>
      </c>
      <c r="E28" s="14">
        <v>170</v>
      </c>
      <c r="F28" s="39">
        <v>2431</v>
      </c>
      <c r="G28" s="78">
        <v>377</v>
      </c>
      <c r="H28" s="14">
        <v>170</v>
      </c>
      <c r="I28" s="79">
        <v>296</v>
      </c>
      <c r="J28" s="77">
        <v>11</v>
      </c>
      <c r="K28" s="79">
        <v>73</v>
      </c>
      <c r="L28" s="77">
        <v>15</v>
      </c>
      <c r="M28" s="80">
        <v>8</v>
      </c>
      <c r="N28" s="81">
        <v>22</v>
      </c>
      <c r="O28" s="82">
        <v>0</v>
      </c>
      <c r="P28" s="81">
        <v>30</v>
      </c>
      <c r="Q28" s="83">
        <v>769.6</v>
      </c>
      <c r="R28" s="44">
        <v>1412</v>
      </c>
      <c r="S28" s="77">
        <v>10</v>
      </c>
      <c r="T28" s="14">
        <v>150</v>
      </c>
      <c r="U28" s="39">
        <v>2118</v>
      </c>
      <c r="V28" s="39">
        <v>5318.6</v>
      </c>
      <c r="W28" s="76">
        <v>1069</v>
      </c>
      <c r="X28" s="77">
        <v>14</v>
      </c>
      <c r="Y28" s="14">
        <v>148</v>
      </c>
      <c r="Z28" s="14">
        <v>2215</v>
      </c>
      <c r="AA28" s="77">
        <v>120</v>
      </c>
      <c r="AB28" s="77">
        <v>128.30000000000001</v>
      </c>
      <c r="AC28" s="79">
        <v>71</v>
      </c>
      <c r="AD28" s="77">
        <v>165</v>
      </c>
      <c r="AE28" s="77">
        <v>11.7</v>
      </c>
      <c r="AF28" s="42">
        <v>2355</v>
      </c>
      <c r="AG28" s="42">
        <v>2355</v>
      </c>
      <c r="AH28" s="39">
        <v>16842.3</v>
      </c>
      <c r="AI28" s="39">
        <v>17465.5</v>
      </c>
      <c r="AJ28" s="84">
        <v>1.25</v>
      </c>
      <c r="AK28" s="39">
        <v>254.9</v>
      </c>
      <c r="AL28" s="39">
        <v>25</v>
      </c>
      <c r="AM28" s="39">
        <v>279.89999999999998</v>
      </c>
      <c r="AN28" s="39">
        <v>7953.5</v>
      </c>
    </row>
    <row r="29" spans="1:40" s="86" customFormat="1" ht="15.95" customHeight="1" x14ac:dyDescent="0.2">
      <c r="A29" s="85">
        <v>18</v>
      </c>
      <c r="B29" s="43" t="s">
        <v>39</v>
      </c>
      <c r="C29" s="76">
        <v>494</v>
      </c>
      <c r="D29" s="77">
        <v>10</v>
      </c>
      <c r="E29" s="14">
        <v>170</v>
      </c>
      <c r="F29" s="39">
        <v>839.8</v>
      </c>
      <c r="G29" s="78">
        <v>190</v>
      </c>
      <c r="H29" s="14">
        <v>170</v>
      </c>
      <c r="I29" s="79">
        <v>119</v>
      </c>
      <c r="J29" s="77">
        <v>11</v>
      </c>
      <c r="K29" s="79">
        <v>59</v>
      </c>
      <c r="L29" s="77">
        <v>15</v>
      </c>
      <c r="M29" s="80">
        <v>7</v>
      </c>
      <c r="N29" s="81">
        <v>22</v>
      </c>
      <c r="O29" s="82">
        <v>5</v>
      </c>
      <c r="P29" s="81">
        <v>30</v>
      </c>
      <c r="Q29" s="83">
        <v>424.7</v>
      </c>
      <c r="R29" s="44">
        <v>432</v>
      </c>
      <c r="S29" s="77">
        <v>10</v>
      </c>
      <c r="T29" s="14">
        <v>150</v>
      </c>
      <c r="U29" s="39">
        <v>648</v>
      </c>
      <c r="V29" s="39">
        <v>1912.5</v>
      </c>
      <c r="W29" s="76">
        <v>175</v>
      </c>
      <c r="X29" s="77">
        <v>14</v>
      </c>
      <c r="Y29" s="14">
        <v>148</v>
      </c>
      <c r="Z29" s="14">
        <v>362.6</v>
      </c>
      <c r="AA29" s="77">
        <v>120</v>
      </c>
      <c r="AB29" s="77">
        <v>21</v>
      </c>
      <c r="AC29" s="79">
        <v>23</v>
      </c>
      <c r="AD29" s="77">
        <v>165</v>
      </c>
      <c r="AE29" s="77">
        <v>3.8</v>
      </c>
      <c r="AF29" s="42">
        <v>387.40000000000003</v>
      </c>
      <c r="AG29" s="42">
        <v>387.40000000000003</v>
      </c>
      <c r="AH29" s="39">
        <v>16842.3</v>
      </c>
      <c r="AI29" s="39">
        <v>17465.5</v>
      </c>
      <c r="AJ29" s="84">
        <v>0.5</v>
      </c>
      <c r="AK29" s="39">
        <v>102</v>
      </c>
      <c r="AL29" s="39">
        <v>10</v>
      </c>
      <c r="AM29" s="39">
        <v>112</v>
      </c>
      <c r="AN29" s="39">
        <v>2411.9</v>
      </c>
    </row>
    <row r="30" spans="1:40" s="86" customFormat="1" ht="15.95" customHeight="1" x14ac:dyDescent="0.2">
      <c r="A30" s="85">
        <v>19</v>
      </c>
      <c r="B30" s="43" t="s">
        <v>40</v>
      </c>
      <c r="C30" s="76">
        <v>1045</v>
      </c>
      <c r="D30" s="77">
        <v>10</v>
      </c>
      <c r="E30" s="14">
        <v>170</v>
      </c>
      <c r="F30" s="39">
        <v>1776.5</v>
      </c>
      <c r="G30" s="78">
        <v>158</v>
      </c>
      <c r="H30" s="14">
        <v>170</v>
      </c>
      <c r="I30" s="79">
        <v>136</v>
      </c>
      <c r="J30" s="77">
        <v>11</v>
      </c>
      <c r="K30" s="79">
        <v>11</v>
      </c>
      <c r="L30" s="77">
        <v>15</v>
      </c>
      <c r="M30" s="80">
        <v>11</v>
      </c>
      <c r="N30" s="81">
        <v>22</v>
      </c>
      <c r="O30" s="82">
        <v>0</v>
      </c>
      <c r="P30" s="81">
        <v>30</v>
      </c>
      <c r="Q30" s="83">
        <v>323.5</v>
      </c>
      <c r="R30" s="44">
        <v>778</v>
      </c>
      <c r="S30" s="77">
        <v>10</v>
      </c>
      <c r="T30" s="14">
        <v>150</v>
      </c>
      <c r="U30" s="39">
        <v>1167</v>
      </c>
      <c r="V30" s="39">
        <v>3267</v>
      </c>
      <c r="W30" s="76">
        <v>264</v>
      </c>
      <c r="X30" s="77">
        <v>14</v>
      </c>
      <c r="Y30" s="14">
        <v>148</v>
      </c>
      <c r="Z30" s="14">
        <v>547</v>
      </c>
      <c r="AA30" s="77">
        <v>120</v>
      </c>
      <c r="AB30" s="77">
        <v>31.7</v>
      </c>
      <c r="AC30" s="79">
        <v>41</v>
      </c>
      <c r="AD30" s="77">
        <v>165</v>
      </c>
      <c r="AE30" s="77">
        <v>6.8</v>
      </c>
      <c r="AF30" s="42">
        <v>585.5</v>
      </c>
      <c r="AG30" s="42">
        <v>585.5</v>
      </c>
      <c r="AH30" s="39">
        <v>16842.3</v>
      </c>
      <c r="AI30" s="39">
        <v>17465.5</v>
      </c>
      <c r="AJ30" s="84">
        <v>0.75</v>
      </c>
      <c r="AK30" s="39">
        <v>153</v>
      </c>
      <c r="AL30" s="39">
        <v>15</v>
      </c>
      <c r="AM30" s="39">
        <v>168</v>
      </c>
      <c r="AN30" s="39">
        <v>4020.5</v>
      </c>
    </row>
    <row r="31" spans="1:40" s="18" customFormat="1" ht="15.95" customHeight="1" x14ac:dyDescent="0.2">
      <c r="A31" s="16">
        <v>20</v>
      </c>
      <c r="B31" s="43" t="s">
        <v>41</v>
      </c>
      <c r="C31" s="76">
        <v>2228</v>
      </c>
      <c r="D31" s="77">
        <v>10</v>
      </c>
      <c r="E31" s="14">
        <v>170</v>
      </c>
      <c r="F31" s="39">
        <v>3787.6</v>
      </c>
      <c r="G31" s="78">
        <v>258</v>
      </c>
      <c r="H31" s="14">
        <v>170</v>
      </c>
      <c r="I31" s="79">
        <v>214</v>
      </c>
      <c r="J31" s="77">
        <v>11</v>
      </c>
      <c r="K31" s="79">
        <v>33</v>
      </c>
      <c r="L31" s="77">
        <v>15</v>
      </c>
      <c r="M31" s="80">
        <v>5</v>
      </c>
      <c r="N31" s="81">
        <v>22</v>
      </c>
      <c r="O31" s="82">
        <v>6</v>
      </c>
      <c r="P31" s="81">
        <v>30</v>
      </c>
      <c r="Q31" s="83">
        <v>533.6</v>
      </c>
      <c r="R31" s="44">
        <v>2646</v>
      </c>
      <c r="S31" s="77">
        <v>10</v>
      </c>
      <c r="T31" s="14">
        <v>150</v>
      </c>
      <c r="U31" s="39">
        <v>3969</v>
      </c>
      <c r="V31" s="39">
        <v>8290.2000000000007</v>
      </c>
      <c r="W31" s="76">
        <v>1310</v>
      </c>
      <c r="X31" s="77">
        <v>14</v>
      </c>
      <c r="Y31" s="14">
        <v>148</v>
      </c>
      <c r="Z31" s="14">
        <v>2714.3</v>
      </c>
      <c r="AA31" s="77">
        <v>120</v>
      </c>
      <c r="AB31" s="77">
        <v>157.19999999999999</v>
      </c>
      <c r="AC31" s="79">
        <v>127</v>
      </c>
      <c r="AD31" s="77">
        <v>165</v>
      </c>
      <c r="AE31" s="77">
        <v>21</v>
      </c>
      <c r="AF31" s="42">
        <v>2892.5</v>
      </c>
      <c r="AG31" s="42">
        <v>2892.5</v>
      </c>
      <c r="AH31" s="39">
        <v>16842.3</v>
      </c>
      <c r="AI31" s="39">
        <v>17465.5</v>
      </c>
      <c r="AJ31" s="84">
        <v>2.5</v>
      </c>
      <c r="AK31" s="39">
        <v>510</v>
      </c>
      <c r="AL31" s="39">
        <v>50</v>
      </c>
      <c r="AM31" s="39">
        <v>560</v>
      </c>
      <c r="AN31" s="39">
        <v>11742.7</v>
      </c>
    </row>
    <row r="32" spans="1:40" s="86" customFormat="1" ht="15.95" customHeight="1" x14ac:dyDescent="0.2">
      <c r="A32" s="85">
        <v>21</v>
      </c>
      <c r="B32" s="43" t="s">
        <v>42</v>
      </c>
      <c r="C32" s="76">
        <v>775</v>
      </c>
      <c r="D32" s="77">
        <v>10</v>
      </c>
      <c r="E32" s="14">
        <v>170</v>
      </c>
      <c r="F32" s="39">
        <v>1317.5</v>
      </c>
      <c r="G32" s="78">
        <v>273</v>
      </c>
      <c r="H32" s="14">
        <v>170</v>
      </c>
      <c r="I32" s="79">
        <v>203</v>
      </c>
      <c r="J32" s="77">
        <v>11</v>
      </c>
      <c r="K32" s="79">
        <v>63</v>
      </c>
      <c r="L32" s="77">
        <v>15</v>
      </c>
      <c r="M32" s="80">
        <v>5</v>
      </c>
      <c r="N32" s="81">
        <v>22</v>
      </c>
      <c r="O32" s="82">
        <v>2</v>
      </c>
      <c r="P32" s="81">
        <v>30</v>
      </c>
      <c r="Q32" s="83">
        <v>569.20000000000005</v>
      </c>
      <c r="R32" s="44">
        <v>612</v>
      </c>
      <c r="S32" s="77">
        <v>10</v>
      </c>
      <c r="T32" s="14">
        <v>150</v>
      </c>
      <c r="U32" s="39">
        <v>918</v>
      </c>
      <c r="V32" s="39">
        <v>2804.7</v>
      </c>
      <c r="W32" s="76">
        <v>328</v>
      </c>
      <c r="X32" s="77">
        <v>14</v>
      </c>
      <c r="Y32" s="14">
        <v>148</v>
      </c>
      <c r="Z32" s="14">
        <v>679.6</v>
      </c>
      <c r="AA32" s="77">
        <v>120</v>
      </c>
      <c r="AB32" s="77">
        <v>39.4</v>
      </c>
      <c r="AC32" s="79">
        <v>33</v>
      </c>
      <c r="AD32" s="77">
        <v>165</v>
      </c>
      <c r="AE32" s="77">
        <v>5.4</v>
      </c>
      <c r="AF32" s="42">
        <v>724.4</v>
      </c>
      <c r="AG32" s="42">
        <v>724.4</v>
      </c>
      <c r="AH32" s="39">
        <v>16842.3</v>
      </c>
      <c r="AI32" s="39">
        <v>17465.5</v>
      </c>
      <c r="AJ32" s="84">
        <v>0.5</v>
      </c>
      <c r="AK32" s="39">
        <v>102</v>
      </c>
      <c r="AL32" s="39">
        <v>10</v>
      </c>
      <c r="AM32" s="39">
        <v>112</v>
      </c>
      <c r="AN32" s="39">
        <v>3641.1</v>
      </c>
    </row>
    <row r="33" spans="1:40" s="86" customFormat="1" ht="15.95" customHeight="1" x14ac:dyDescent="0.2">
      <c r="A33" s="85">
        <v>22</v>
      </c>
      <c r="B33" s="43" t="s">
        <v>43</v>
      </c>
      <c r="C33" s="76">
        <v>708</v>
      </c>
      <c r="D33" s="77">
        <v>10</v>
      </c>
      <c r="E33" s="14">
        <v>170</v>
      </c>
      <c r="F33" s="39">
        <v>1203.5999999999999</v>
      </c>
      <c r="G33" s="78">
        <v>588</v>
      </c>
      <c r="H33" s="14">
        <v>170</v>
      </c>
      <c r="I33" s="79">
        <v>330</v>
      </c>
      <c r="J33" s="77">
        <v>11</v>
      </c>
      <c r="K33" s="79">
        <v>178</v>
      </c>
      <c r="L33" s="77">
        <v>15</v>
      </c>
      <c r="M33" s="80">
        <v>28</v>
      </c>
      <c r="N33" s="81">
        <v>22</v>
      </c>
      <c r="O33" s="82">
        <v>52</v>
      </c>
      <c r="P33" s="81">
        <v>30</v>
      </c>
      <c r="Q33" s="83">
        <v>1440.9</v>
      </c>
      <c r="R33" s="44">
        <v>1320</v>
      </c>
      <c r="S33" s="77">
        <v>10</v>
      </c>
      <c r="T33" s="14">
        <v>150</v>
      </c>
      <c r="U33" s="39">
        <v>1980</v>
      </c>
      <c r="V33" s="39">
        <v>4624.5</v>
      </c>
      <c r="W33" s="76">
        <v>498</v>
      </c>
      <c r="X33" s="77">
        <v>14</v>
      </c>
      <c r="Y33" s="14">
        <v>148</v>
      </c>
      <c r="Z33" s="14">
        <v>1031.9000000000001</v>
      </c>
      <c r="AA33" s="77">
        <v>120</v>
      </c>
      <c r="AB33" s="77">
        <v>59.8</v>
      </c>
      <c r="AC33" s="79">
        <v>68</v>
      </c>
      <c r="AD33" s="77">
        <v>165</v>
      </c>
      <c r="AE33" s="77">
        <v>11.2</v>
      </c>
      <c r="AF33" s="42">
        <v>1102.9000000000001</v>
      </c>
      <c r="AG33" s="42">
        <v>1102.9000000000001</v>
      </c>
      <c r="AH33" s="39">
        <v>16842.3</v>
      </c>
      <c r="AI33" s="39">
        <v>17465.5</v>
      </c>
      <c r="AJ33" s="84">
        <v>1.25</v>
      </c>
      <c r="AK33" s="39">
        <v>254.9</v>
      </c>
      <c r="AL33" s="39">
        <v>25</v>
      </c>
      <c r="AM33" s="39">
        <v>279.89999999999998</v>
      </c>
      <c r="AN33" s="39">
        <v>6007.2999999999993</v>
      </c>
    </row>
    <row r="34" spans="1:40" s="86" customFormat="1" ht="15.95" customHeight="1" x14ac:dyDescent="0.2">
      <c r="A34" s="85">
        <v>23</v>
      </c>
      <c r="B34" s="43" t="s">
        <v>44</v>
      </c>
      <c r="C34" s="76">
        <v>978</v>
      </c>
      <c r="D34" s="77">
        <v>10</v>
      </c>
      <c r="E34" s="14">
        <v>170</v>
      </c>
      <c r="F34" s="39">
        <v>1662.6</v>
      </c>
      <c r="G34" s="78">
        <v>129</v>
      </c>
      <c r="H34" s="14">
        <v>170</v>
      </c>
      <c r="I34" s="79">
        <v>97</v>
      </c>
      <c r="J34" s="77">
        <v>11</v>
      </c>
      <c r="K34" s="79">
        <v>27</v>
      </c>
      <c r="L34" s="77">
        <v>15</v>
      </c>
      <c r="M34" s="80">
        <v>5</v>
      </c>
      <c r="N34" s="81">
        <v>22</v>
      </c>
      <c r="O34" s="82">
        <v>0</v>
      </c>
      <c r="P34" s="81">
        <v>30</v>
      </c>
      <c r="Q34" s="83">
        <v>268.89999999999998</v>
      </c>
      <c r="R34" s="44">
        <v>965</v>
      </c>
      <c r="S34" s="77">
        <v>10</v>
      </c>
      <c r="T34" s="14">
        <v>150</v>
      </c>
      <c r="U34" s="39">
        <v>1447.5</v>
      </c>
      <c r="V34" s="39">
        <v>3379</v>
      </c>
      <c r="W34" s="76">
        <v>475</v>
      </c>
      <c r="X34" s="77">
        <v>14</v>
      </c>
      <c r="Y34" s="14">
        <v>148</v>
      </c>
      <c r="Z34" s="14">
        <v>984.2</v>
      </c>
      <c r="AA34" s="77">
        <v>120</v>
      </c>
      <c r="AB34" s="77">
        <v>57</v>
      </c>
      <c r="AC34" s="79">
        <v>53</v>
      </c>
      <c r="AD34" s="77">
        <v>165</v>
      </c>
      <c r="AE34" s="77">
        <v>8.6999999999999993</v>
      </c>
      <c r="AF34" s="42">
        <v>1049.9000000000001</v>
      </c>
      <c r="AG34" s="42">
        <v>1049.9000000000001</v>
      </c>
      <c r="AH34" s="39">
        <v>16842.3</v>
      </c>
      <c r="AI34" s="39">
        <v>17465.5</v>
      </c>
      <c r="AJ34" s="84">
        <v>1</v>
      </c>
      <c r="AK34" s="39">
        <v>204</v>
      </c>
      <c r="AL34" s="39">
        <v>20</v>
      </c>
      <c r="AM34" s="39">
        <v>224</v>
      </c>
      <c r="AN34" s="39">
        <v>4652.8999999999996</v>
      </c>
    </row>
    <row r="35" spans="1:40" s="18" customFormat="1" ht="15.95" customHeight="1" x14ac:dyDescent="0.2">
      <c r="A35" s="16">
        <v>24</v>
      </c>
      <c r="B35" s="43" t="s">
        <v>45</v>
      </c>
      <c r="C35" s="76">
        <v>1097</v>
      </c>
      <c r="D35" s="77">
        <v>10</v>
      </c>
      <c r="E35" s="14">
        <v>170</v>
      </c>
      <c r="F35" s="39">
        <v>1864.9</v>
      </c>
      <c r="G35" s="78">
        <v>359</v>
      </c>
      <c r="H35" s="14">
        <v>170</v>
      </c>
      <c r="I35" s="79">
        <v>278</v>
      </c>
      <c r="J35" s="77">
        <v>11</v>
      </c>
      <c r="K35" s="79">
        <v>65</v>
      </c>
      <c r="L35" s="77">
        <v>15</v>
      </c>
      <c r="M35" s="80">
        <v>6</v>
      </c>
      <c r="N35" s="81">
        <v>22</v>
      </c>
      <c r="O35" s="82">
        <v>10</v>
      </c>
      <c r="P35" s="81">
        <v>30</v>
      </c>
      <c r="Q35" s="83">
        <v>759.1</v>
      </c>
      <c r="R35" s="44">
        <v>801</v>
      </c>
      <c r="S35" s="77">
        <v>10</v>
      </c>
      <c r="T35" s="14">
        <v>150</v>
      </c>
      <c r="U35" s="39">
        <v>1201.5</v>
      </c>
      <c r="V35" s="39">
        <v>3825.5</v>
      </c>
      <c r="W35" s="76">
        <v>376</v>
      </c>
      <c r="X35" s="77">
        <v>14</v>
      </c>
      <c r="Y35" s="14">
        <v>148</v>
      </c>
      <c r="Z35" s="14">
        <v>779.1</v>
      </c>
      <c r="AA35" s="77">
        <v>120</v>
      </c>
      <c r="AB35" s="77">
        <v>45.1</v>
      </c>
      <c r="AC35" s="79">
        <v>41</v>
      </c>
      <c r="AD35" s="77">
        <v>165</v>
      </c>
      <c r="AE35" s="77">
        <v>6.8</v>
      </c>
      <c r="AF35" s="42">
        <v>831</v>
      </c>
      <c r="AG35" s="42">
        <v>831</v>
      </c>
      <c r="AH35" s="39">
        <v>16842.3</v>
      </c>
      <c r="AI35" s="39">
        <v>17465.5</v>
      </c>
      <c r="AJ35" s="84">
        <v>0.75</v>
      </c>
      <c r="AK35" s="39">
        <v>153</v>
      </c>
      <c r="AL35" s="39">
        <v>15</v>
      </c>
      <c r="AM35" s="39">
        <v>168</v>
      </c>
      <c r="AN35" s="39">
        <v>4824.5</v>
      </c>
    </row>
    <row r="36" spans="1:40" s="18" customFormat="1" ht="15.95" customHeight="1" x14ac:dyDescent="0.2">
      <c r="A36" s="16">
        <v>25</v>
      </c>
      <c r="B36" s="43" t="s">
        <v>46</v>
      </c>
      <c r="C36" s="76">
        <v>1246</v>
      </c>
      <c r="D36" s="77">
        <v>10</v>
      </c>
      <c r="E36" s="14">
        <v>170</v>
      </c>
      <c r="F36" s="39">
        <v>2118.1999999999998</v>
      </c>
      <c r="G36" s="78">
        <v>363</v>
      </c>
      <c r="H36" s="14">
        <v>170</v>
      </c>
      <c r="I36" s="79">
        <v>237</v>
      </c>
      <c r="J36" s="77">
        <v>11</v>
      </c>
      <c r="K36" s="79">
        <v>102</v>
      </c>
      <c r="L36" s="77">
        <v>15</v>
      </c>
      <c r="M36" s="80">
        <v>16</v>
      </c>
      <c r="N36" s="81">
        <v>22</v>
      </c>
      <c r="O36" s="82">
        <v>8</v>
      </c>
      <c r="P36" s="81">
        <v>30</v>
      </c>
      <c r="Q36" s="83">
        <v>803.9</v>
      </c>
      <c r="R36" s="44">
        <v>1484</v>
      </c>
      <c r="S36" s="77">
        <v>10</v>
      </c>
      <c r="T36" s="14">
        <v>150</v>
      </c>
      <c r="U36" s="39">
        <v>2226</v>
      </c>
      <c r="V36" s="39">
        <v>5148.1000000000004</v>
      </c>
      <c r="W36" s="76">
        <v>993</v>
      </c>
      <c r="X36" s="77">
        <v>14</v>
      </c>
      <c r="Y36" s="14">
        <v>148</v>
      </c>
      <c r="Z36" s="14">
        <v>2057.5</v>
      </c>
      <c r="AA36" s="77">
        <v>120</v>
      </c>
      <c r="AB36" s="77">
        <v>119.2</v>
      </c>
      <c r="AC36" s="79">
        <v>89</v>
      </c>
      <c r="AD36" s="77">
        <v>165</v>
      </c>
      <c r="AE36" s="77">
        <v>14.7</v>
      </c>
      <c r="AF36" s="42">
        <v>2191.3999999999996</v>
      </c>
      <c r="AG36" s="42">
        <v>2191.3999999999996</v>
      </c>
      <c r="AH36" s="39">
        <v>16842.3</v>
      </c>
      <c r="AI36" s="39">
        <v>17465.5</v>
      </c>
      <c r="AJ36" s="84">
        <v>1.25</v>
      </c>
      <c r="AK36" s="39">
        <v>254.9</v>
      </c>
      <c r="AL36" s="39">
        <v>25</v>
      </c>
      <c r="AM36" s="39">
        <v>279.89999999999998</v>
      </c>
      <c r="AN36" s="39">
        <v>7619.4</v>
      </c>
    </row>
    <row r="37" spans="1:40" s="18" customFormat="1" ht="15.95" customHeight="1" x14ac:dyDescent="0.2">
      <c r="A37" s="16">
        <v>26</v>
      </c>
      <c r="B37" s="43" t="s">
        <v>47</v>
      </c>
      <c r="C37" s="76">
        <v>961</v>
      </c>
      <c r="D37" s="77">
        <v>10</v>
      </c>
      <c r="E37" s="14">
        <v>170</v>
      </c>
      <c r="F37" s="39">
        <v>1633.7</v>
      </c>
      <c r="G37" s="78">
        <v>227</v>
      </c>
      <c r="H37" s="14">
        <v>170</v>
      </c>
      <c r="I37" s="79">
        <v>152</v>
      </c>
      <c r="J37" s="77">
        <v>11</v>
      </c>
      <c r="K37" s="79">
        <v>56</v>
      </c>
      <c r="L37" s="77">
        <v>15</v>
      </c>
      <c r="M37" s="80">
        <v>8</v>
      </c>
      <c r="N37" s="81">
        <v>22</v>
      </c>
      <c r="O37" s="82">
        <v>11</v>
      </c>
      <c r="P37" s="81">
        <v>30</v>
      </c>
      <c r="Q37" s="83">
        <v>513.1</v>
      </c>
      <c r="R37" s="44">
        <v>550</v>
      </c>
      <c r="S37" s="77">
        <v>10</v>
      </c>
      <c r="T37" s="14">
        <v>150</v>
      </c>
      <c r="U37" s="39">
        <v>825</v>
      </c>
      <c r="V37" s="39">
        <v>2971.8</v>
      </c>
      <c r="W37" s="76">
        <v>219</v>
      </c>
      <c r="X37" s="77">
        <v>14</v>
      </c>
      <c r="Y37" s="14">
        <v>148</v>
      </c>
      <c r="Z37" s="14">
        <v>453.8</v>
      </c>
      <c r="AA37" s="77">
        <v>120</v>
      </c>
      <c r="AB37" s="77">
        <v>26.3</v>
      </c>
      <c r="AC37" s="79">
        <v>43</v>
      </c>
      <c r="AD37" s="77">
        <v>165</v>
      </c>
      <c r="AE37" s="77">
        <v>7.1</v>
      </c>
      <c r="AF37" s="42">
        <v>487.20000000000005</v>
      </c>
      <c r="AG37" s="42">
        <v>487.20000000000005</v>
      </c>
      <c r="AH37" s="39">
        <v>16842.3</v>
      </c>
      <c r="AI37" s="39">
        <v>17465.5</v>
      </c>
      <c r="AJ37" s="84">
        <v>0.5</v>
      </c>
      <c r="AK37" s="39">
        <v>102</v>
      </c>
      <c r="AL37" s="39">
        <v>10</v>
      </c>
      <c r="AM37" s="39">
        <v>112</v>
      </c>
      <c r="AN37" s="39">
        <v>3571</v>
      </c>
    </row>
    <row r="38" spans="1:40" s="86" customFormat="1" ht="15.95" customHeight="1" x14ac:dyDescent="0.2">
      <c r="A38" s="85">
        <v>27</v>
      </c>
      <c r="B38" s="43" t="s">
        <v>48</v>
      </c>
      <c r="C38" s="76">
        <v>1735</v>
      </c>
      <c r="D38" s="77">
        <v>10</v>
      </c>
      <c r="E38" s="14">
        <v>170</v>
      </c>
      <c r="F38" s="39">
        <v>2949.5</v>
      </c>
      <c r="G38" s="78">
        <v>122</v>
      </c>
      <c r="H38" s="14">
        <v>170</v>
      </c>
      <c r="I38" s="79">
        <v>105</v>
      </c>
      <c r="J38" s="77">
        <v>11</v>
      </c>
      <c r="K38" s="79">
        <v>10</v>
      </c>
      <c r="L38" s="77">
        <v>15</v>
      </c>
      <c r="M38" s="80">
        <v>4</v>
      </c>
      <c r="N38" s="81">
        <v>22</v>
      </c>
      <c r="O38" s="82">
        <v>3</v>
      </c>
      <c r="P38" s="81">
        <v>30</v>
      </c>
      <c r="Q38" s="83">
        <v>252.1</v>
      </c>
      <c r="R38" s="44">
        <v>2518</v>
      </c>
      <c r="S38" s="77">
        <v>10</v>
      </c>
      <c r="T38" s="14">
        <v>150</v>
      </c>
      <c r="U38" s="39">
        <v>3777</v>
      </c>
      <c r="V38" s="39">
        <v>6978.6</v>
      </c>
      <c r="W38" s="76">
        <v>710</v>
      </c>
      <c r="X38" s="77">
        <v>14</v>
      </c>
      <c r="Y38" s="14">
        <v>148</v>
      </c>
      <c r="Z38" s="14">
        <v>1471.1</v>
      </c>
      <c r="AA38" s="77">
        <v>120</v>
      </c>
      <c r="AB38" s="77">
        <v>85.2</v>
      </c>
      <c r="AC38" s="79">
        <v>133</v>
      </c>
      <c r="AD38" s="77">
        <v>165</v>
      </c>
      <c r="AE38" s="77">
        <v>21.9</v>
      </c>
      <c r="AF38" s="42">
        <v>1578.2</v>
      </c>
      <c r="AG38" s="42">
        <v>1578.2</v>
      </c>
      <c r="AH38" s="39">
        <v>16842.3</v>
      </c>
      <c r="AI38" s="39">
        <v>17465.5</v>
      </c>
      <c r="AJ38" s="84">
        <v>2.5</v>
      </c>
      <c r="AK38" s="39">
        <v>510</v>
      </c>
      <c r="AL38" s="39">
        <v>50</v>
      </c>
      <c r="AM38" s="39">
        <v>560</v>
      </c>
      <c r="AN38" s="39">
        <v>9116.8000000000011</v>
      </c>
    </row>
    <row r="39" spans="1:40" s="18" customFormat="1" ht="15.95" customHeight="1" x14ac:dyDescent="0.2">
      <c r="A39" s="16">
        <v>28</v>
      </c>
      <c r="B39" s="43" t="s">
        <v>49</v>
      </c>
      <c r="C39" s="76">
        <v>706</v>
      </c>
      <c r="D39" s="77">
        <v>10</v>
      </c>
      <c r="E39" s="14">
        <v>170</v>
      </c>
      <c r="F39" s="39">
        <v>1200.2</v>
      </c>
      <c r="G39" s="78">
        <v>436</v>
      </c>
      <c r="H39" s="14">
        <v>170</v>
      </c>
      <c r="I39" s="79">
        <v>259</v>
      </c>
      <c r="J39" s="77">
        <v>11</v>
      </c>
      <c r="K39" s="79">
        <v>158</v>
      </c>
      <c r="L39" s="77">
        <v>15</v>
      </c>
      <c r="M39" s="80">
        <v>0</v>
      </c>
      <c r="N39" s="81">
        <v>22</v>
      </c>
      <c r="O39" s="82">
        <v>19</v>
      </c>
      <c r="P39" s="81">
        <v>30</v>
      </c>
      <c r="Q39" s="83">
        <v>984.1</v>
      </c>
      <c r="R39" s="44">
        <v>863</v>
      </c>
      <c r="S39" s="77">
        <v>10</v>
      </c>
      <c r="T39" s="14">
        <v>150</v>
      </c>
      <c r="U39" s="39">
        <v>1294.5</v>
      </c>
      <c r="V39" s="39">
        <v>3478.8</v>
      </c>
      <c r="W39" s="76">
        <v>514</v>
      </c>
      <c r="X39" s="77">
        <v>14</v>
      </c>
      <c r="Y39" s="14">
        <v>148</v>
      </c>
      <c r="Z39" s="14">
        <v>1065</v>
      </c>
      <c r="AA39" s="77">
        <v>120</v>
      </c>
      <c r="AB39" s="77">
        <v>61.7</v>
      </c>
      <c r="AC39" s="79">
        <v>34</v>
      </c>
      <c r="AD39" s="77">
        <v>165</v>
      </c>
      <c r="AE39" s="77">
        <v>5.6</v>
      </c>
      <c r="AF39" s="42">
        <v>1132.3</v>
      </c>
      <c r="AG39" s="42">
        <v>1132.3</v>
      </c>
      <c r="AH39" s="39">
        <v>16842.3</v>
      </c>
      <c r="AI39" s="39">
        <v>17465.5</v>
      </c>
      <c r="AJ39" s="84">
        <v>0.75</v>
      </c>
      <c r="AK39" s="39">
        <v>153</v>
      </c>
      <c r="AL39" s="39">
        <v>15</v>
      </c>
      <c r="AM39" s="39">
        <v>168</v>
      </c>
      <c r="AN39" s="39">
        <v>4779.1000000000004</v>
      </c>
    </row>
    <row r="40" spans="1:40" s="86" customFormat="1" ht="15.95" customHeight="1" x14ac:dyDescent="0.2">
      <c r="A40" s="85">
        <v>29</v>
      </c>
      <c r="B40" s="43" t="s">
        <v>50</v>
      </c>
      <c r="C40" s="76">
        <v>443</v>
      </c>
      <c r="D40" s="77">
        <v>10</v>
      </c>
      <c r="E40" s="14">
        <v>170</v>
      </c>
      <c r="F40" s="39">
        <v>753.1</v>
      </c>
      <c r="G40" s="78">
        <v>139</v>
      </c>
      <c r="H40" s="14">
        <v>170</v>
      </c>
      <c r="I40" s="79">
        <v>126</v>
      </c>
      <c r="J40" s="77">
        <v>11</v>
      </c>
      <c r="K40" s="79">
        <v>9</v>
      </c>
      <c r="L40" s="77">
        <v>15</v>
      </c>
      <c r="M40" s="80">
        <v>4</v>
      </c>
      <c r="N40" s="81">
        <v>22</v>
      </c>
      <c r="O40" s="82">
        <v>0</v>
      </c>
      <c r="P40" s="81">
        <v>30</v>
      </c>
      <c r="Q40" s="83">
        <v>273.5</v>
      </c>
      <c r="R40" s="44">
        <v>454</v>
      </c>
      <c r="S40" s="77">
        <v>10</v>
      </c>
      <c r="T40" s="14">
        <v>150</v>
      </c>
      <c r="U40" s="39">
        <v>681</v>
      </c>
      <c r="V40" s="39">
        <v>1707.6</v>
      </c>
      <c r="W40" s="76">
        <v>239</v>
      </c>
      <c r="X40" s="77">
        <v>14</v>
      </c>
      <c r="Y40" s="14">
        <v>148</v>
      </c>
      <c r="Z40" s="14">
        <v>495.2</v>
      </c>
      <c r="AA40" s="77">
        <v>120</v>
      </c>
      <c r="AB40" s="77">
        <v>28.7</v>
      </c>
      <c r="AC40" s="79">
        <v>23</v>
      </c>
      <c r="AD40" s="77">
        <v>165</v>
      </c>
      <c r="AE40" s="77">
        <v>3.8</v>
      </c>
      <c r="AF40" s="42">
        <v>527.69999999999993</v>
      </c>
      <c r="AG40" s="42">
        <v>527.69999999999993</v>
      </c>
      <c r="AH40" s="39">
        <v>16842.3</v>
      </c>
      <c r="AI40" s="39">
        <v>17465.5</v>
      </c>
      <c r="AJ40" s="84">
        <v>0.5</v>
      </c>
      <c r="AK40" s="39">
        <v>102</v>
      </c>
      <c r="AL40" s="39">
        <v>10</v>
      </c>
      <c r="AM40" s="39">
        <v>112</v>
      </c>
      <c r="AN40" s="39">
        <v>2347.2999999999997</v>
      </c>
    </row>
    <row r="41" spans="1:40" s="18" customFormat="1" ht="15.95" customHeight="1" x14ac:dyDescent="0.2">
      <c r="A41" s="16">
        <v>30</v>
      </c>
      <c r="B41" s="43" t="s">
        <v>51</v>
      </c>
      <c r="C41" s="76">
        <v>1120</v>
      </c>
      <c r="D41" s="77">
        <v>10</v>
      </c>
      <c r="E41" s="14">
        <v>170</v>
      </c>
      <c r="F41" s="39">
        <v>1904</v>
      </c>
      <c r="G41" s="78">
        <v>81</v>
      </c>
      <c r="H41" s="14">
        <v>170</v>
      </c>
      <c r="I41" s="79">
        <v>71</v>
      </c>
      <c r="J41" s="77">
        <v>11</v>
      </c>
      <c r="K41" s="79">
        <v>4</v>
      </c>
      <c r="L41" s="77">
        <v>15</v>
      </c>
      <c r="M41" s="80">
        <v>3</v>
      </c>
      <c r="N41" s="81">
        <v>22</v>
      </c>
      <c r="O41" s="82">
        <v>3</v>
      </c>
      <c r="P41" s="81">
        <v>30</v>
      </c>
      <c r="Q41" s="83">
        <v>169.5</v>
      </c>
      <c r="R41" s="44">
        <v>1741</v>
      </c>
      <c r="S41" s="77">
        <v>10</v>
      </c>
      <c r="T41" s="14">
        <v>150</v>
      </c>
      <c r="U41" s="39">
        <v>2611.5</v>
      </c>
      <c r="V41" s="39">
        <v>4685</v>
      </c>
      <c r="W41" s="76">
        <v>365</v>
      </c>
      <c r="X41" s="77">
        <v>14</v>
      </c>
      <c r="Y41" s="14">
        <v>148</v>
      </c>
      <c r="Z41" s="14">
        <v>756.3</v>
      </c>
      <c r="AA41" s="77">
        <v>120</v>
      </c>
      <c r="AB41" s="77">
        <v>43.8</v>
      </c>
      <c r="AC41" s="79">
        <v>107</v>
      </c>
      <c r="AD41" s="77">
        <v>165</v>
      </c>
      <c r="AE41" s="77">
        <v>17.7</v>
      </c>
      <c r="AF41" s="42">
        <v>817.8</v>
      </c>
      <c r="AG41" s="42">
        <v>817.8</v>
      </c>
      <c r="AH41" s="39">
        <v>16842.3</v>
      </c>
      <c r="AI41" s="39">
        <v>17465.5</v>
      </c>
      <c r="AJ41" s="84">
        <v>1.75</v>
      </c>
      <c r="AK41" s="39">
        <v>357</v>
      </c>
      <c r="AL41" s="39">
        <v>35</v>
      </c>
      <c r="AM41" s="39">
        <v>392</v>
      </c>
      <c r="AN41" s="39">
        <v>5894.8</v>
      </c>
    </row>
    <row r="42" spans="1:40" s="86" customFormat="1" ht="15.95" customHeight="1" x14ac:dyDescent="0.2">
      <c r="A42" s="85">
        <v>31</v>
      </c>
      <c r="B42" s="43" t="s">
        <v>52</v>
      </c>
      <c r="C42" s="76">
        <v>726</v>
      </c>
      <c r="D42" s="77">
        <v>10</v>
      </c>
      <c r="E42" s="14">
        <v>170</v>
      </c>
      <c r="F42" s="39">
        <v>1234.2</v>
      </c>
      <c r="G42" s="78">
        <v>225</v>
      </c>
      <c r="H42" s="14">
        <v>170</v>
      </c>
      <c r="I42" s="79">
        <v>85</v>
      </c>
      <c r="J42" s="77">
        <v>11</v>
      </c>
      <c r="K42" s="79">
        <v>129</v>
      </c>
      <c r="L42" s="77">
        <v>15</v>
      </c>
      <c r="M42" s="80">
        <v>2</v>
      </c>
      <c r="N42" s="81">
        <v>22</v>
      </c>
      <c r="O42" s="82">
        <v>9</v>
      </c>
      <c r="P42" s="81">
        <v>30</v>
      </c>
      <c r="Q42" s="83">
        <v>541.29999999999995</v>
      </c>
      <c r="R42" s="44">
        <v>647</v>
      </c>
      <c r="S42" s="77">
        <v>10</v>
      </c>
      <c r="T42" s="14">
        <v>150</v>
      </c>
      <c r="U42" s="39">
        <v>970.5</v>
      </c>
      <c r="V42" s="39">
        <v>2746</v>
      </c>
      <c r="W42" s="76">
        <v>329</v>
      </c>
      <c r="X42" s="77">
        <v>14</v>
      </c>
      <c r="Y42" s="14">
        <v>148</v>
      </c>
      <c r="Z42" s="14">
        <v>681.7</v>
      </c>
      <c r="AA42" s="77">
        <v>120</v>
      </c>
      <c r="AB42" s="77">
        <v>39.5</v>
      </c>
      <c r="AC42" s="79">
        <v>27</v>
      </c>
      <c r="AD42" s="77">
        <v>165</v>
      </c>
      <c r="AE42" s="77">
        <v>4.5</v>
      </c>
      <c r="AF42" s="42">
        <v>725.7</v>
      </c>
      <c r="AG42" s="42">
        <v>725.7</v>
      </c>
      <c r="AH42" s="39">
        <v>16842.3</v>
      </c>
      <c r="AI42" s="39">
        <v>17465.5</v>
      </c>
      <c r="AJ42" s="84">
        <v>0.5</v>
      </c>
      <c r="AK42" s="39">
        <v>102</v>
      </c>
      <c r="AL42" s="39">
        <v>10</v>
      </c>
      <c r="AM42" s="39">
        <v>112</v>
      </c>
      <c r="AN42" s="39">
        <v>3583.7</v>
      </c>
    </row>
    <row r="43" spans="1:40" s="86" customFormat="1" ht="15.95" customHeight="1" x14ac:dyDescent="0.2">
      <c r="A43" s="85">
        <v>32</v>
      </c>
      <c r="B43" s="43" t="s">
        <v>53</v>
      </c>
      <c r="C43" s="76">
        <v>1518</v>
      </c>
      <c r="D43" s="77">
        <v>10</v>
      </c>
      <c r="E43" s="14">
        <v>170</v>
      </c>
      <c r="F43" s="39">
        <v>2580.6</v>
      </c>
      <c r="G43" s="78">
        <v>473</v>
      </c>
      <c r="H43" s="14">
        <v>170</v>
      </c>
      <c r="I43" s="79">
        <v>230</v>
      </c>
      <c r="J43" s="77">
        <v>11</v>
      </c>
      <c r="K43" s="79">
        <v>170</v>
      </c>
      <c r="L43" s="77">
        <v>15</v>
      </c>
      <c r="M43" s="80">
        <v>37</v>
      </c>
      <c r="N43" s="81">
        <v>22</v>
      </c>
      <c r="O43" s="82">
        <v>36</v>
      </c>
      <c r="P43" s="81">
        <v>30</v>
      </c>
      <c r="Q43" s="83">
        <v>1185.5999999999999</v>
      </c>
      <c r="R43" s="44">
        <v>1923</v>
      </c>
      <c r="S43" s="77">
        <v>10</v>
      </c>
      <c r="T43" s="14">
        <v>150</v>
      </c>
      <c r="U43" s="39">
        <v>2884.5</v>
      </c>
      <c r="V43" s="39">
        <v>6650.7</v>
      </c>
      <c r="W43" s="76">
        <v>928</v>
      </c>
      <c r="X43" s="77">
        <v>14</v>
      </c>
      <c r="Y43" s="14">
        <v>148</v>
      </c>
      <c r="Z43" s="14">
        <v>1922.8</v>
      </c>
      <c r="AA43" s="77">
        <v>120</v>
      </c>
      <c r="AB43" s="77">
        <v>111.4</v>
      </c>
      <c r="AC43" s="79">
        <v>92</v>
      </c>
      <c r="AD43" s="77">
        <v>165</v>
      </c>
      <c r="AE43" s="77">
        <v>15.2</v>
      </c>
      <c r="AF43" s="42">
        <v>2049.4</v>
      </c>
      <c r="AG43" s="42">
        <v>2049.4</v>
      </c>
      <c r="AH43" s="39">
        <v>16842.3</v>
      </c>
      <c r="AI43" s="39">
        <v>17465.5</v>
      </c>
      <c r="AJ43" s="84">
        <v>1.75</v>
      </c>
      <c r="AK43" s="39">
        <v>357</v>
      </c>
      <c r="AL43" s="39">
        <v>35</v>
      </c>
      <c r="AM43" s="39">
        <v>392</v>
      </c>
      <c r="AN43" s="39">
        <v>9092.1</v>
      </c>
    </row>
    <row r="44" spans="1:40" s="86" customFormat="1" ht="15.95" customHeight="1" x14ac:dyDescent="0.2">
      <c r="A44" s="85">
        <v>33</v>
      </c>
      <c r="B44" s="43" t="s">
        <v>54</v>
      </c>
      <c r="C44" s="76">
        <v>726</v>
      </c>
      <c r="D44" s="77">
        <v>10</v>
      </c>
      <c r="E44" s="14">
        <v>170</v>
      </c>
      <c r="F44" s="39">
        <v>1234.2</v>
      </c>
      <c r="G44" s="78">
        <v>128</v>
      </c>
      <c r="H44" s="14">
        <v>170</v>
      </c>
      <c r="I44" s="79">
        <v>111</v>
      </c>
      <c r="J44" s="77">
        <v>11</v>
      </c>
      <c r="K44" s="79">
        <v>13</v>
      </c>
      <c r="L44" s="77">
        <v>15</v>
      </c>
      <c r="M44" s="80">
        <v>4</v>
      </c>
      <c r="N44" s="81">
        <v>22</v>
      </c>
      <c r="O44" s="82">
        <v>0</v>
      </c>
      <c r="P44" s="81">
        <v>30</v>
      </c>
      <c r="Q44" s="83">
        <v>255.7</v>
      </c>
      <c r="R44" s="44">
        <v>1068</v>
      </c>
      <c r="S44" s="77">
        <v>10</v>
      </c>
      <c r="T44" s="14">
        <v>150</v>
      </c>
      <c r="U44" s="39">
        <v>1602</v>
      </c>
      <c r="V44" s="39">
        <v>3091.9</v>
      </c>
      <c r="W44" s="76">
        <v>519</v>
      </c>
      <c r="X44" s="77">
        <v>14</v>
      </c>
      <c r="Y44" s="14">
        <v>148</v>
      </c>
      <c r="Z44" s="14">
        <v>1075.4000000000001</v>
      </c>
      <c r="AA44" s="77">
        <v>120</v>
      </c>
      <c r="AB44" s="77">
        <v>62.3</v>
      </c>
      <c r="AC44" s="79">
        <v>56</v>
      </c>
      <c r="AD44" s="77">
        <v>165</v>
      </c>
      <c r="AE44" s="77">
        <v>9.1999999999999993</v>
      </c>
      <c r="AF44" s="42">
        <v>1146.9000000000001</v>
      </c>
      <c r="AG44" s="42">
        <v>1146.9000000000001</v>
      </c>
      <c r="AH44" s="39">
        <v>16842.3</v>
      </c>
      <c r="AI44" s="39">
        <v>17465.5</v>
      </c>
      <c r="AJ44" s="84">
        <v>1</v>
      </c>
      <c r="AK44" s="39">
        <v>204</v>
      </c>
      <c r="AL44" s="39">
        <v>20</v>
      </c>
      <c r="AM44" s="39">
        <v>224</v>
      </c>
      <c r="AN44" s="39">
        <v>4462.8</v>
      </c>
    </row>
    <row r="45" spans="1:40" s="86" customFormat="1" ht="15.95" customHeight="1" x14ac:dyDescent="0.2">
      <c r="A45" s="85">
        <v>34</v>
      </c>
      <c r="B45" s="43" t="s">
        <v>55</v>
      </c>
      <c r="C45" s="76">
        <v>635</v>
      </c>
      <c r="D45" s="77">
        <v>10</v>
      </c>
      <c r="E45" s="14">
        <v>170</v>
      </c>
      <c r="F45" s="39">
        <v>1079.5</v>
      </c>
      <c r="G45" s="78">
        <v>20</v>
      </c>
      <c r="H45" s="14">
        <v>170</v>
      </c>
      <c r="I45" s="79">
        <v>15</v>
      </c>
      <c r="J45" s="77">
        <v>11</v>
      </c>
      <c r="K45" s="79">
        <v>0</v>
      </c>
      <c r="L45" s="77">
        <v>15</v>
      </c>
      <c r="M45" s="80">
        <v>5</v>
      </c>
      <c r="N45" s="81">
        <v>22</v>
      </c>
      <c r="O45" s="82">
        <v>0</v>
      </c>
      <c r="P45" s="81">
        <v>30</v>
      </c>
      <c r="Q45" s="83">
        <v>46.8</v>
      </c>
      <c r="R45" s="44">
        <v>1251</v>
      </c>
      <c r="S45" s="77">
        <v>10</v>
      </c>
      <c r="T45" s="14">
        <v>150</v>
      </c>
      <c r="U45" s="39">
        <v>1876.5</v>
      </c>
      <c r="V45" s="39">
        <v>3002.8</v>
      </c>
      <c r="W45" s="14">
        <v>124</v>
      </c>
      <c r="X45" s="77">
        <v>14</v>
      </c>
      <c r="Y45" s="14">
        <v>148</v>
      </c>
      <c r="Z45" s="14">
        <v>256.89999999999998</v>
      </c>
      <c r="AA45" s="77">
        <v>120</v>
      </c>
      <c r="AB45" s="77">
        <v>14.9</v>
      </c>
      <c r="AC45" s="79">
        <v>56</v>
      </c>
      <c r="AD45" s="77">
        <v>165</v>
      </c>
      <c r="AE45" s="77">
        <v>9.1999999999999993</v>
      </c>
      <c r="AF45" s="42">
        <v>280.99999999999994</v>
      </c>
      <c r="AG45" s="42">
        <v>280.99999999999994</v>
      </c>
      <c r="AH45" s="39">
        <v>16842.3</v>
      </c>
      <c r="AI45" s="39">
        <v>17465.5</v>
      </c>
      <c r="AJ45" s="84">
        <v>1</v>
      </c>
      <c r="AK45" s="39">
        <v>204</v>
      </c>
      <c r="AL45" s="39">
        <v>20</v>
      </c>
      <c r="AM45" s="39">
        <v>224</v>
      </c>
      <c r="AN45" s="39">
        <v>3507.8</v>
      </c>
    </row>
    <row r="46" spans="1:40" s="86" customFormat="1" ht="15.95" customHeight="1" x14ac:dyDescent="0.2">
      <c r="A46" s="85">
        <v>35</v>
      </c>
      <c r="B46" s="43" t="s">
        <v>56</v>
      </c>
      <c r="C46" s="76">
        <v>315</v>
      </c>
      <c r="D46" s="77">
        <v>10</v>
      </c>
      <c r="E46" s="14">
        <v>170</v>
      </c>
      <c r="F46" s="39">
        <v>535.5</v>
      </c>
      <c r="G46" s="78">
        <v>243</v>
      </c>
      <c r="H46" s="14">
        <v>170</v>
      </c>
      <c r="I46" s="79">
        <v>135</v>
      </c>
      <c r="J46" s="77">
        <v>11</v>
      </c>
      <c r="K46" s="79">
        <v>74</v>
      </c>
      <c r="L46" s="77">
        <v>15</v>
      </c>
      <c r="M46" s="80">
        <v>7</v>
      </c>
      <c r="N46" s="81">
        <v>22</v>
      </c>
      <c r="O46" s="82">
        <v>27</v>
      </c>
      <c r="P46" s="81">
        <v>30</v>
      </c>
      <c r="Q46" s="83">
        <v>605</v>
      </c>
      <c r="R46" s="44">
        <v>375</v>
      </c>
      <c r="S46" s="77">
        <v>10</v>
      </c>
      <c r="T46" s="14">
        <v>150</v>
      </c>
      <c r="U46" s="39">
        <v>562.5</v>
      </c>
      <c r="V46" s="39">
        <v>1703</v>
      </c>
      <c r="W46" s="76">
        <v>185</v>
      </c>
      <c r="X46" s="77">
        <v>14</v>
      </c>
      <c r="Y46" s="14">
        <v>148</v>
      </c>
      <c r="Z46" s="14">
        <v>383.3</v>
      </c>
      <c r="AA46" s="77">
        <v>120</v>
      </c>
      <c r="AB46" s="77">
        <v>22.2</v>
      </c>
      <c r="AC46" s="79">
        <v>17</v>
      </c>
      <c r="AD46" s="77">
        <v>165</v>
      </c>
      <c r="AE46" s="77">
        <v>2.8</v>
      </c>
      <c r="AF46" s="42">
        <v>408.3</v>
      </c>
      <c r="AG46" s="42">
        <v>408.3</v>
      </c>
      <c r="AH46" s="39">
        <v>16842.3</v>
      </c>
      <c r="AI46" s="39">
        <v>17465.5</v>
      </c>
      <c r="AJ46" s="84">
        <v>0.25</v>
      </c>
      <c r="AK46" s="39">
        <v>51</v>
      </c>
      <c r="AL46" s="39">
        <v>5</v>
      </c>
      <c r="AM46" s="39">
        <v>56</v>
      </c>
      <c r="AN46" s="39">
        <v>2167.3000000000002</v>
      </c>
    </row>
    <row r="47" spans="1:40" s="86" customFormat="1" ht="15.95" customHeight="1" x14ac:dyDescent="0.2">
      <c r="A47" s="85">
        <v>36</v>
      </c>
      <c r="B47" s="43" t="s">
        <v>57</v>
      </c>
      <c r="C47" s="76">
        <v>977</v>
      </c>
      <c r="D47" s="77">
        <v>10</v>
      </c>
      <c r="E47" s="14">
        <v>170</v>
      </c>
      <c r="F47" s="39">
        <v>1660.9</v>
      </c>
      <c r="G47" s="78">
        <v>106</v>
      </c>
      <c r="H47" s="14">
        <v>170</v>
      </c>
      <c r="I47" s="79">
        <v>84</v>
      </c>
      <c r="J47" s="77">
        <v>11</v>
      </c>
      <c r="K47" s="79">
        <v>8</v>
      </c>
      <c r="L47" s="77">
        <v>15</v>
      </c>
      <c r="M47" s="80">
        <v>12</v>
      </c>
      <c r="N47" s="81">
        <v>22</v>
      </c>
      <c r="O47" s="82">
        <v>2</v>
      </c>
      <c r="P47" s="81">
        <v>30</v>
      </c>
      <c r="Q47" s="83">
        <v>232.6</v>
      </c>
      <c r="R47" s="44">
        <v>742</v>
      </c>
      <c r="S47" s="77">
        <v>10</v>
      </c>
      <c r="T47" s="14">
        <v>150</v>
      </c>
      <c r="U47" s="39">
        <v>1113</v>
      </c>
      <c r="V47" s="39">
        <v>3006.5</v>
      </c>
      <c r="W47" s="76">
        <v>375</v>
      </c>
      <c r="X47" s="77">
        <v>14</v>
      </c>
      <c r="Y47" s="14">
        <v>148</v>
      </c>
      <c r="Z47" s="14">
        <v>777</v>
      </c>
      <c r="AA47" s="77">
        <v>120</v>
      </c>
      <c r="AB47" s="77">
        <v>45</v>
      </c>
      <c r="AC47" s="79">
        <v>45</v>
      </c>
      <c r="AD47" s="77">
        <v>165</v>
      </c>
      <c r="AE47" s="77">
        <v>7.4</v>
      </c>
      <c r="AF47" s="42">
        <v>829.4</v>
      </c>
      <c r="AG47" s="42">
        <v>829.4</v>
      </c>
      <c r="AH47" s="39">
        <v>16842.3</v>
      </c>
      <c r="AI47" s="39">
        <v>17465.5</v>
      </c>
      <c r="AJ47" s="84">
        <v>0.75</v>
      </c>
      <c r="AK47" s="39">
        <v>153</v>
      </c>
      <c r="AL47" s="39">
        <v>15</v>
      </c>
      <c r="AM47" s="39">
        <v>168</v>
      </c>
      <c r="AN47" s="39">
        <v>4003.9</v>
      </c>
    </row>
    <row r="48" spans="1:40" s="86" customFormat="1" ht="15.95" customHeight="1" x14ac:dyDescent="0.2">
      <c r="A48" s="85">
        <v>37</v>
      </c>
      <c r="B48" s="43" t="s">
        <v>58</v>
      </c>
      <c r="C48" s="76">
        <v>803</v>
      </c>
      <c r="D48" s="77">
        <v>10</v>
      </c>
      <c r="E48" s="14">
        <v>170</v>
      </c>
      <c r="F48" s="39">
        <v>1365.1</v>
      </c>
      <c r="G48" s="78">
        <v>810</v>
      </c>
      <c r="H48" s="14">
        <v>170</v>
      </c>
      <c r="I48" s="79">
        <v>643</v>
      </c>
      <c r="J48" s="77">
        <v>11</v>
      </c>
      <c r="K48" s="79">
        <v>106</v>
      </c>
      <c r="L48" s="77">
        <v>15</v>
      </c>
      <c r="M48" s="80">
        <v>41</v>
      </c>
      <c r="N48" s="81">
        <v>22</v>
      </c>
      <c r="O48" s="82">
        <v>20</v>
      </c>
      <c r="P48" s="81">
        <v>30</v>
      </c>
      <c r="Q48" s="83">
        <v>1728.1</v>
      </c>
      <c r="R48" s="44">
        <v>760</v>
      </c>
      <c r="S48" s="77">
        <v>10</v>
      </c>
      <c r="T48" s="14">
        <v>150</v>
      </c>
      <c r="U48" s="39">
        <v>1140</v>
      </c>
      <c r="V48" s="39">
        <v>4233.2</v>
      </c>
      <c r="W48" s="76">
        <v>846</v>
      </c>
      <c r="X48" s="77">
        <v>14</v>
      </c>
      <c r="Y48" s="14">
        <v>148</v>
      </c>
      <c r="Z48" s="14">
        <v>1752.9</v>
      </c>
      <c r="AA48" s="77">
        <v>120</v>
      </c>
      <c r="AB48" s="77">
        <v>101.5</v>
      </c>
      <c r="AC48" s="79">
        <v>47</v>
      </c>
      <c r="AD48" s="77">
        <v>165</v>
      </c>
      <c r="AE48" s="77">
        <v>7.8</v>
      </c>
      <c r="AF48" s="42">
        <v>1862.2</v>
      </c>
      <c r="AG48" s="42">
        <v>1862.2</v>
      </c>
      <c r="AH48" s="39">
        <v>16842.3</v>
      </c>
      <c r="AI48" s="39">
        <v>17465.5</v>
      </c>
      <c r="AJ48" s="84">
        <v>0.75</v>
      </c>
      <c r="AK48" s="39">
        <v>153</v>
      </c>
      <c r="AL48" s="39">
        <v>15</v>
      </c>
      <c r="AM48" s="39">
        <v>168</v>
      </c>
      <c r="AN48" s="39">
        <v>6263.4</v>
      </c>
    </row>
    <row r="49" spans="1:40" s="86" customFormat="1" ht="15.95" customHeight="1" x14ac:dyDescent="0.2">
      <c r="A49" s="85">
        <v>38</v>
      </c>
      <c r="B49" s="43" t="s">
        <v>59</v>
      </c>
      <c r="C49" s="76">
        <v>3479</v>
      </c>
      <c r="D49" s="77">
        <v>10</v>
      </c>
      <c r="E49" s="14">
        <v>170</v>
      </c>
      <c r="F49" s="39">
        <v>5914.3</v>
      </c>
      <c r="G49" s="78">
        <v>312</v>
      </c>
      <c r="H49" s="14">
        <v>170</v>
      </c>
      <c r="I49" s="79">
        <v>235</v>
      </c>
      <c r="J49" s="77">
        <v>11</v>
      </c>
      <c r="K49" s="79">
        <v>40</v>
      </c>
      <c r="L49" s="77">
        <v>15</v>
      </c>
      <c r="M49" s="80">
        <v>21</v>
      </c>
      <c r="N49" s="81">
        <v>22</v>
      </c>
      <c r="O49" s="82">
        <v>16</v>
      </c>
      <c r="P49" s="81">
        <v>30</v>
      </c>
      <c r="Q49" s="83">
        <v>701.6</v>
      </c>
      <c r="R49" s="44">
        <v>13426</v>
      </c>
      <c r="S49" s="77">
        <v>10</v>
      </c>
      <c r="T49" s="14">
        <v>150</v>
      </c>
      <c r="U49" s="39">
        <v>20139</v>
      </c>
      <c r="V49" s="39">
        <v>26754.9</v>
      </c>
      <c r="W49" s="76">
        <v>2193</v>
      </c>
      <c r="X49" s="77">
        <v>14</v>
      </c>
      <c r="Y49" s="14">
        <v>148</v>
      </c>
      <c r="Z49" s="14">
        <v>4543.8999999999996</v>
      </c>
      <c r="AA49" s="77">
        <v>120</v>
      </c>
      <c r="AB49" s="77">
        <v>263.2</v>
      </c>
      <c r="AC49" s="79">
        <v>512</v>
      </c>
      <c r="AD49" s="77">
        <v>165</v>
      </c>
      <c r="AE49" s="77">
        <v>84.5</v>
      </c>
      <c r="AF49" s="42">
        <v>4891.5999999999995</v>
      </c>
      <c r="AG49" s="42">
        <v>4891.5999999999995</v>
      </c>
      <c r="AH49" s="39">
        <v>18593.5</v>
      </c>
      <c r="AI49" s="39">
        <v>19281.5</v>
      </c>
      <c r="AJ49" s="84">
        <v>11.75</v>
      </c>
      <c r="AK49" s="39">
        <v>2646</v>
      </c>
      <c r="AL49" s="39">
        <v>235</v>
      </c>
      <c r="AM49" s="39">
        <v>2881</v>
      </c>
      <c r="AN49" s="39">
        <v>34527.5</v>
      </c>
    </row>
    <row r="50" spans="1:40" s="86" customFormat="1" ht="15.95" customHeight="1" x14ac:dyDescent="0.2">
      <c r="A50" s="85">
        <v>39</v>
      </c>
      <c r="B50" s="43" t="s">
        <v>60</v>
      </c>
      <c r="C50" s="76">
        <v>15088</v>
      </c>
      <c r="D50" s="77">
        <v>10</v>
      </c>
      <c r="E50" s="14">
        <v>170</v>
      </c>
      <c r="F50" s="39">
        <v>25649.599999999999</v>
      </c>
      <c r="G50" s="78">
        <v>204</v>
      </c>
      <c r="H50" s="14">
        <v>170</v>
      </c>
      <c r="I50" s="79">
        <v>173</v>
      </c>
      <c r="J50" s="77">
        <v>11</v>
      </c>
      <c r="K50" s="79">
        <v>0</v>
      </c>
      <c r="L50" s="77">
        <v>15</v>
      </c>
      <c r="M50" s="80">
        <v>31</v>
      </c>
      <c r="N50" s="81">
        <v>22</v>
      </c>
      <c r="O50" s="82">
        <v>0</v>
      </c>
      <c r="P50" s="81">
        <v>30</v>
      </c>
      <c r="Q50" s="83">
        <v>439.5</v>
      </c>
      <c r="R50" s="44">
        <v>36626</v>
      </c>
      <c r="S50" s="77">
        <v>10</v>
      </c>
      <c r="T50" s="14">
        <v>150</v>
      </c>
      <c r="U50" s="39">
        <v>54939</v>
      </c>
      <c r="V50" s="39">
        <v>81028.100000000006</v>
      </c>
      <c r="W50" s="76">
        <v>9800</v>
      </c>
      <c r="X50" s="77">
        <v>14</v>
      </c>
      <c r="Y50" s="14">
        <v>148</v>
      </c>
      <c r="Z50" s="14">
        <v>20305.599999999999</v>
      </c>
      <c r="AA50" s="77">
        <v>120</v>
      </c>
      <c r="AB50" s="77">
        <v>1176</v>
      </c>
      <c r="AC50" s="79">
        <v>1383</v>
      </c>
      <c r="AD50" s="77">
        <v>165</v>
      </c>
      <c r="AE50" s="77">
        <v>228.2</v>
      </c>
      <c r="AF50" s="42">
        <v>21709.8</v>
      </c>
      <c r="AG50" s="42">
        <v>21709.8</v>
      </c>
      <c r="AH50" s="39">
        <v>18593.5</v>
      </c>
      <c r="AI50" s="39">
        <v>19281.5</v>
      </c>
      <c r="AJ50" s="84">
        <v>33.5</v>
      </c>
      <c r="AK50" s="39">
        <v>7543.7000000000007</v>
      </c>
      <c r="AL50" s="39">
        <v>670</v>
      </c>
      <c r="AM50" s="39">
        <v>8213.7000000000007</v>
      </c>
      <c r="AN50" s="39">
        <v>110951.6</v>
      </c>
    </row>
    <row r="51" spans="1:40" s="86" customFormat="1" ht="15.95" customHeight="1" x14ac:dyDescent="0.2">
      <c r="A51" s="85">
        <v>42</v>
      </c>
      <c r="B51" s="43" t="s">
        <v>97</v>
      </c>
      <c r="C51" s="76">
        <v>81</v>
      </c>
      <c r="D51" s="77">
        <v>10</v>
      </c>
      <c r="E51" s="14">
        <v>170</v>
      </c>
      <c r="F51" s="39">
        <v>137.69999999999999</v>
      </c>
      <c r="G51" s="78">
        <v>29</v>
      </c>
      <c r="H51" s="14">
        <v>170</v>
      </c>
      <c r="I51" s="79">
        <v>27</v>
      </c>
      <c r="J51" s="77">
        <v>11</v>
      </c>
      <c r="K51" s="79">
        <v>0</v>
      </c>
      <c r="L51" s="77">
        <v>15</v>
      </c>
      <c r="M51" s="80">
        <v>2</v>
      </c>
      <c r="N51" s="81">
        <v>22</v>
      </c>
      <c r="O51" s="82">
        <v>0</v>
      </c>
      <c r="P51" s="81">
        <v>30</v>
      </c>
      <c r="Q51" s="83">
        <v>58</v>
      </c>
      <c r="R51" s="44">
        <v>250</v>
      </c>
      <c r="S51" s="77">
        <v>10</v>
      </c>
      <c r="T51" s="14">
        <v>150</v>
      </c>
      <c r="U51" s="39">
        <v>375</v>
      </c>
      <c r="V51" s="39">
        <v>570.70000000000005</v>
      </c>
      <c r="W51" s="76">
        <v>97</v>
      </c>
      <c r="X51" s="77">
        <v>14</v>
      </c>
      <c r="Y51" s="14">
        <v>148</v>
      </c>
      <c r="Z51" s="14">
        <v>201</v>
      </c>
      <c r="AA51" s="77">
        <v>120</v>
      </c>
      <c r="AB51" s="77">
        <v>11.6</v>
      </c>
      <c r="AC51" s="79">
        <v>21</v>
      </c>
      <c r="AD51" s="77">
        <v>165</v>
      </c>
      <c r="AE51" s="77">
        <v>3.5</v>
      </c>
      <c r="AF51" s="42">
        <v>216.1</v>
      </c>
      <c r="AG51" s="42">
        <v>216.1</v>
      </c>
      <c r="AH51" s="39">
        <v>16842.3</v>
      </c>
      <c r="AI51" s="39">
        <v>17465.5</v>
      </c>
      <c r="AJ51" s="84">
        <v>0.25</v>
      </c>
      <c r="AK51" s="39">
        <v>51</v>
      </c>
      <c r="AL51" s="39">
        <v>5</v>
      </c>
      <c r="AM51" s="39">
        <v>56</v>
      </c>
      <c r="AN51" s="39">
        <v>842.80000000000007</v>
      </c>
    </row>
    <row r="52" spans="1:40" s="18" customFormat="1" ht="15.95" customHeight="1" x14ac:dyDescent="0.2">
      <c r="A52" s="16">
        <v>40</v>
      </c>
      <c r="B52" s="43" t="s">
        <v>98</v>
      </c>
      <c r="C52" s="76">
        <v>41</v>
      </c>
      <c r="D52" s="77">
        <v>10</v>
      </c>
      <c r="E52" s="14">
        <v>170</v>
      </c>
      <c r="F52" s="39">
        <v>69.7</v>
      </c>
      <c r="G52" s="78">
        <v>32</v>
      </c>
      <c r="H52" s="14">
        <v>170</v>
      </c>
      <c r="I52" s="79">
        <v>31</v>
      </c>
      <c r="J52" s="77">
        <v>11</v>
      </c>
      <c r="K52" s="79">
        <v>0</v>
      </c>
      <c r="L52" s="77"/>
      <c r="M52" s="80">
        <v>1</v>
      </c>
      <c r="N52" s="81">
        <v>22</v>
      </c>
      <c r="O52" s="82">
        <v>0</v>
      </c>
      <c r="P52" s="81">
        <v>30</v>
      </c>
      <c r="Q52" s="83">
        <v>61.7</v>
      </c>
      <c r="R52" s="44">
        <v>100</v>
      </c>
      <c r="S52" s="77">
        <v>10</v>
      </c>
      <c r="T52" s="14">
        <v>150</v>
      </c>
      <c r="U52" s="39">
        <v>150</v>
      </c>
      <c r="V52" s="39">
        <v>281.39999999999998</v>
      </c>
      <c r="W52" s="76">
        <v>36</v>
      </c>
      <c r="X52" s="77">
        <v>14</v>
      </c>
      <c r="Y52" s="14">
        <v>148</v>
      </c>
      <c r="Z52" s="14">
        <v>74.599999999999994</v>
      </c>
      <c r="AA52" s="77">
        <v>120</v>
      </c>
      <c r="AB52" s="77">
        <v>4.3</v>
      </c>
      <c r="AC52" s="79">
        <v>8</v>
      </c>
      <c r="AD52" s="77">
        <v>165</v>
      </c>
      <c r="AE52" s="77">
        <v>1.3</v>
      </c>
      <c r="AF52" s="42">
        <v>80.199999999999989</v>
      </c>
      <c r="AG52" s="42">
        <v>80.199999999999989</v>
      </c>
      <c r="AH52" s="39">
        <v>16842.3</v>
      </c>
      <c r="AI52" s="39">
        <v>17465.5</v>
      </c>
      <c r="AJ52" s="84">
        <v>0.12</v>
      </c>
      <c r="AK52" s="39">
        <v>24.5</v>
      </c>
      <c r="AL52" s="39">
        <v>2.4</v>
      </c>
      <c r="AM52" s="39">
        <v>26.9</v>
      </c>
      <c r="AN52" s="39">
        <v>388.49999999999994</v>
      </c>
    </row>
    <row r="53" spans="1:40" s="86" customFormat="1" ht="15.95" customHeight="1" x14ac:dyDescent="0.2">
      <c r="A53" s="85">
        <v>41</v>
      </c>
      <c r="B53" s="43" t="s">
        <v>61</v>
      </c>
      <c r="C53" s="76">
        <v>245</v>
      </c>
      <c r="D53" s="77">
        <v>10</v>
      </c>
      <c r="E53" s="14">
        <v>170</v>
      </c>
      <c r="F53" s="39">
        <v>416.5</v>
      </c>
      <c r="G53" s="78">
        <v>21</v>
      </c>
      <c r="H53" s="14">
        <v>170</v>
      </c>
      <c r="I53" s="79">
        <v>20</v>
      </c>
      <c r="J53" s="77">
        <v>11</v>
      </c>
      <c r="K53" s="79">
        <v>0</v>
      </c>
      <c r="L53" s="77">
        <v>15</v>
      </c>
      <c r="M53" s="80">
        <v>1</v>
      </c>
      <c r="N53" s="81">
        <v>22</v>
      </c>
      <c r="O53" s="82">
        <v>0</v>
      </c>
      <c r="P53" s="81">
        <v>30</v>
      </c>
      <c r="Q53" s="83">
        <v>41.1</v>
      </c>
      <c r="R53" s="44">
        <v>593</v>
      </c>
      <c r="S53" s="77">
        <v>10</v>
      </c>
      <c r="T53" s="14">
        <v>150</v>
      </c>
      <c r="U53" s="39">
        <v>889.5</v>
      </c>
      <c r="V53" s="39">
        <v>1347.1</v>
      </c>
      <c r="W53" s="76">
        <v>104</v>
      </c>
      <c r="X53" s="77">
        <v>14</v>
      </c>
      <c r="Y53" s="14">
        <v>148</v>
      </c>
      <c r="Z53" s="14">
        <v>215.5</v>
      </c>
      <c r="AA53" s="77">
        <v>120</v>
      </c>
      <c r="AB53" s="77">
        <v>12.5</v>
      </c>
      <c r="AC53" s="79">
        <v>33</v>
      </c>
      <c r="AD53" s="77">
        <v>165</v>
      </c>
      <c r="AE53" s="77">
        <v>5.4</v>
      </c>
      <c r="AF53" s="42">
        <v>233.4</v>
      </c>
      <c r="AG53" s="42">
        <v>233.4</v>
      </c>
      <c r="AH53" s="39">
        <v>16842.3</v>
      </c>
      <c r="AI53" s="39">
        <v>17465.5</v>
      </c>
      <c r="AJ53" s="84">
        <v>0.5</v>
      </c>
      <c r="AK53" s="39">
        <v>102</v>
      </c>
      <c r="AL53" s="39">
        <v>10</v>
      </c>
      <c r="AM53" s="39">
        <v>112</v>
      </c>
      <c r="AN53" s="39">
        <v>1692.5</v>
      </c>
    </row>
    <row r="54" spans="1:40" s="23" customFormat="1" ht="15.95" customHeight="1" x14ac:dyDescent="0.2">
      <c r="A54" s="20"/>
      <c r="B54" s="17" t="s">
        <v>62</v>
      </c>
      <c r="C54" s="38">
        <v>61557</v>
      </c>
      <c r="D54" s="15">
        <v>10</v>
      </c>
      <c r="E54" s="17">
        <v>170</v>
      </c>
      <c r="F54" s="40">
        <v>104646.9</v>
      </c>
      <c r="G54" s="78">
        <v>10302</v>
      </c>
      <c r="H54" s="17">
        <v>170</v>
      </c>
      <c r="I54" s="38">
        <v>7342</v>
      </c>
      <c r="J54" s="15">
        <v>11</v>
      </c>
      <c r="K54" s="19">
        <v>2202</v>
      </c>
      <c r="L54" s="15">
        <v>15</v>
      </c>
      <c r="M54" s="21">
        <v>438</v>
      </c>
      <c r="N54" s="22">
        <v>22</v>
      </c>
      <c r="O54" s="19">
        <v>320</v>
      </c>
      <c r="P54" s="22">
        <v>30</v>
      </c>
      <c r="Q54" s="41">
        <v>22615.199999999997</v>
      </c>
      <c r="R54" s="38">
        <v>102591</v>
      </c>
      <c r="S54" s="15">
        <v>10</v>
      </c>
      <c r="T54" s="17">
        <v>150</v>
      </c>
      <c r="U54" s="40">
        <v>153886.5</v>
      </c>
      <c r="V54" s="40">
        <v>281148.60000000003</v>
      </c>
      <c r="W54" s="38">
        <v>36929</v>
      </c>
      <c r="X54" s="15">
        <v>14</v>
      </c>
      <c r="Y54" s="17">
        <v>148</v>
      </c>
      <c r="Z54" s="17">
        <v>76516.900000000009</v>
      </c>
      <c r="AA54" s="15">
        <v>120</v>
      </c>
      <c r="AB54" s="15">
        <v>4431.8</v>
      </c>
      <c r="AC54" s="19">
        <v>4578</v>
      </c>
      <c r="AD54" s="15">
        <v>165</v>
      </c>
      <c r="AE54" s="15">
        <v>755.4</v>
      </c>
      <c r="AF54" s="40">
        <v>81704.099999999991</v>
      </c>
      <c r="AG54" s="87">
        <v>80744</v>
      </c>
      <c r="AH54" s="40"/>
      <c r="AI54" s="40"/>
      <c r="AJ54" s="40">
        <v>94.37</v>
      </c>
      <c r="AK54" s="40">
        <v>20480.599999999999</v>
      </c>
      <c r="AL54" s="40">
        <v>1887.4</v>
      </c>
      <c r="AM54" s="40">
        <v>22368</v>
      </c>
      <c r="AN54" s="40">
        <v>385220.69999999995</v>
      </c>
    </row>
    <row r="55" spans="1:40" s="1" customFormat="1" ht="37.5" customHeight="1" x14ac:dyDescent="0.2">
      <c r="C55" s="35"/>
      <c r="D55" s="11"/>
      <c r="E55" s="11"/>
      <c r="F55" s="11"/>
      <c r="G55" s="35"/>
      <c r="H55" s="3"/>
      <c r="I55" s="4"/>
      <c r="J55" s="3"/>
      <c r="K55" s="5"/>
      <c r="L55" s="4"/>
      <c r="M55" s="5"/>
      <c r="N55" s="3"/>
      <c r="O55" s="5"/>
      <c r="P55" s="3"/>
      <c r="Q55" s="4"/>
      <c r="R55" s="89"/>
      <c r="U55" s="90"/>
      <c r="V55" s="94"/>
      <c r="W55" s="3"/>
      <c r="AC55" s="3"/>
      <c r="AF55" s="3"/>
      <c r="AG55" s="3"/>
      <c r="AH55" s="3"/>
      <c r="AI55" s="3"/>
      <c r="AJ55" s="3"/>
      <c r="AK55" s="91"/>
      <c r="AL55" s="3"/>
      <c r="AM55" s="3"/>
      <c r="AN55" s="92"/>
    </row>
    <row r="56" spans="1:40" s="1" customFormat="1" ht="13.15" customHeight="1" x14ac:dyDescent="0.2">
      <c r="A56" s="3"/>
      <c r="B56" s="3"/>
      <c r="C56" s="45"/>
      <c r="D56" s="45"/>
      <c r="E56" s="45"/>
      <c r="F56" s="93"/>
      <c r="G56" s="35"/>
      <c r="H56" s="45"/>
      <c r="I56" s="45"/>
      <c r="J56" s="3"/>
      <c r="K56" s="5"/>
      <c r="L56" s="3"/>
      <c r="M56" s="3"/>
      <c r="N56" s="3"/>
      <c r="O56" s="5"/>
      <c r="P56" s="3"/>
      <c r="Q56" s="3"/>
      <c r="R56" s="45"/>
      <c r="S56" s="45"/>
      <c r="T56" s="45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</row>
    <row r="57" spans="1:40" ht="13.15" customHeight="1" x14ac:dyDescent="0.2">
      <c r="G57" s="35"/>
      <c r="AK57" s="94"/>
      <c r="AL57" s="94"/>
      <c r="AM57" s="94"/>
      <c r="AN57" s="94"/>
    </row>
    <row r="58" spans="1:40" ht="13.15" customHeight="1" x14ac:dyDescent="0.2">
      <c r="G58" s="35"/>
      <c r="U58" s="95"/>
      <c r="V58" s="95"/>
      <c r="AF58" s="95"/>
      <c r="AG58" s="95"/>
      <c r="AK58" s="95"/>
      <c r="AL58" s="95"/>
      <c r="AM58" s="95"/>
      <c r="AN58" s="95"/>
    </row>
    <row r="59" spans="1:40" ht="13.15" customHeight="1" x14ac:dyDescent="0.2">
      <c r="G59" s="35"/>
    </row>
    <row r="60" spans="1:40" x14ac:dyDescent="0.2">
      <c r="C60" s="89"/>
      <c r="F60" s="97"/>
      <c r="G60" s="35"/>
      <c r="H60" s="98"/>
      <c r="U60" s="94"/>
      <c r="V60" s="94"/>
      <c r="AF60" s="89"/>
      <c r="AG60" s="89"/>
      <c r="AK60" s="91"/>
      <c r="AM60" s="91"/>
      <c r="AN60" s="92"/>
    </row>
    <row r="61" spans="1:40" x14ac:dyDescent="0.2">
      <c r="V61" s="91"/>
      <c r="AF61" s="91"/>
      <c r="AG61" s="91"/>
      <c r="AK61" s="91"/>
      <c r="AM61" s="91"/>
    </row>
    <row r="62" spans="1:40" x14ac:dyDescent="0.2">
      <c r="V62" s="94">
        <f>V60+V61</f>
        <v>0</v>
      </c>
      <c r="AF62" s="94">
        <f>AF60+AF61</f>
        <v>0</v>
      </c>
      <c r="AG62" s="94"/>
      <c r="AK62" s="91"/>
      <c r="AM62" s="91">
        <f>AM60+AM61</f>
        <v>0</v>
      </c>
      <c r="AN62" s="94"/>
    </row>
    <row r="98" spans="1:40" s="37" customFormat="1" x14ac:dyDescent="0.2">
      <c r="A98" s="4"/>
      <c r="B98" s="4"/>
      <c r="C98" s="35"/>
      <c r="D98" s="35"/>
      <c r="E98" s="35"/>
      <c r="F98" s="35"/>
      <c r="G98" s="4"/>
      <c r="H98" s="4"/>
      <c r="I98" s="36"/>
      <c r="J98" s="4"/>
      <c r="K98" s="36"/>
      <c r="L98" s="4"/>
      <c r="M98" s="36"/>
      <c r="N98" s="4"/>
      <c r="O98" s="36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103" spans="1:40" s="37" customFormat="1" x14ac:dyDescent="0.2">
      <c r="A103" s="4"/>
      <c r="B103" s="4"/>
      <c r="C103" s="4"/>
      <c r="D103" s="4"/>
      <c r="E103" s="4"/>
      <c r="F103" s="4"/>
      <c r="G103" s="4"/>
      <c r="H103" s="4"/>
      <c r="I103" s="36"/>
      <c r="J103" s="4"/>
      <c r="K103" s="36"/>
      <c r="L103" s="4"/>
      <c r="M103" s="36"/>
      <c r="N103" s="4"/>
      <c r="O103" s="36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 s="37" customFormat="1" x14ac:dyDescent="0.2">
      <c r="A104" s="4"/>
      <c r="B104" s="4"/>
      <c r="C104" s="4"/>
      <c r="D104" s="4"/>
      <c r="E104" s="4"/>
      <c r="F104" s="7"/>
      <c r="G104" s="4"/>
      <c r="H104" s="4"/>
      <c r="I104" s="36"/>
      <c r="J104" s="4"/>
      <c r="K104" s="36"/>
      <c r="L104" s="4"/>
      <c r="M104" s="36"/>
      <c r="N104" s="4"/>
      <c r="O104" s="36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</sheetData>
  <sheetProtection selectLockedCells="1" selectUnlockedCells="1"/>
  <mergeCells count="50">
    <mergeCell ref="AB7:AB9"/>
    <mergeCell ref="AC7:AC9"/>
    <mergeCell ref="AD7:AD9"/>
    <mergeCell ref="AE7:AE9"/>
    <mergeCell ref="I8:J8"/>
    <mergeCell ref="K8:L8"/>
    <mergeCell ref="M8:N8"/>
    <mergeCell ref="O8:P8"/>
    <mergeCell ref="U7:U9"/>
    <mergeCell ref="W7:W9"/>
    <mergeCell ref="X7:X9"/>
    <mergeCell ref="Y7:Y9"/>
    <mergeCell ref="Z7:Z9"/>
    <mergeCell ref="AA7:AA9"/>
    <mergeCell ref="AK6:AK9"/>
    <mergeCell ref="AL6:AL9"/>
    <mergeCell ref="AM6:AM9"/>
    <mergeCell ref="C7:C9"/>
    <mergeCell ref="D7:D9"/>
    <mergeCell ref="E7:E9"/>
    <mergeCell ref="F7:F9"/>
    <mergeCell ref="H7:H9"/>
    <mergeCell ref="I7:L7"/>
    <mergeCell ref="M7:P7"/>
    <mergeCell ref="AC6:AE6"/>
    <mergeCell ref="AF6:AF9"/>
    <mergeCell ref="AG6:AG9"/>
    <mergeCell ref="AH6:AH9"/>
    <mergeCell ref="AI6:AI9"/>
    <mergeCell ref="AJ6:AJ9"/>
    <mergeCell ref="W5:AF5"/>
    <mergeCell ref="AH5:AM5"/>
    <mergeCell ref="AN5:AN9"/>
    <mergeCell ref="C6:F6"/>
    <mergeCell ref="G6:G9"/>
    <mergeCell ref="H6:Q6"/>
    <mergeCell ref="R6:U6"/>
    <mergeCell ref="V6:V9"/>
    <mergeCell ref="W6:Z6"/>
    <mergeCell ref="AA6:AB6"/>
    <mergeCell ref="P1:Q1"/>
    <mergeCell ref="T1:V1"/>
    <mergeCell ref="C3:Q3"/>
    <mergeCell ref="A5:A9"/>
    <mergeCell ref="B5:B9"/>
    <mergeCell ref="C5:V5"/>
    <mergeCell ref="Q7:Q9"/>
    <mergeCell ref="R7:R9"/>
    <mergeCell ref="S7:S9"/>
    <mergeCell ref="T7:T9"/>
  </mergeCells>
  <pageMargins left="0" right="0" top="0.23622047244094491" bottom="0" header="0.15748031496062992" footer="0.15748031496062992"/>
  <pageSetup paperSize="8" scale="73" fitToWidth="2" orientation="landscape" r:id="rId1"/>
  <headerFooter alignWithMargins="0"/>
  <colBreaks count="1" manualBreakCount="1">
    <brk id="22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2020</vt:lpstr>
      <vt:lpstr>2021</vt:lpstr>
      <vt:lpstr>2022</vt:lpstr>
      <vt:lpstr>'2020'!Заголовки_для_печати</vt:lpstr>
      <vt:lpstr>'2021'!Заголовки_для_печати</vt:lpstr>
      <vt:lpstr>'2022'!Заголовки_для_печати</vt:lpstr>
      <vt:lpstr>'2020'!Область_печати</vt:lpstr>
      <vt:lpstr>'2021'!Область_печати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a.blashkina</dc:creator>
  <cp:lastModifiedBy>Хохлова Анна Юрьевна</cp:lastModifiedBy>
  <cp:lastPrinted>2019-10-08T08:46:21Z</cp:lastPrinted>
  <dcterms:created xsi:type="dcterms:W3CDTF">2012-10-08T13:20:43Z</dcterms:created>
  <dcterms:modified xsi:type="dcterms:W3CDTF">2019-10-08T08:47:30Z</dcterms:modified>
</cp:coreProperties>
</file>